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raças\Praça Bom Jardim\Praça Loteamento Cidade Campos de\ORÇAMENTO\"/>
    </mc:Choice>
  </mc:AlternateContent>
  <xr:revisionPtr revIDLastSave="0" documentId="13_ncr:1_{B6BE2645-8DBB-4CA2-B781-E426CC01F9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6" r:id="rId1"/>
    <sheet name="Orçamento Sintético" sheetId="17" r:id="rId2"/>
    <sheet name="Orçamento Analítico" sheetId="18" r:id="rId3"/>
    <sheet name="Buttons" sheetId="19" r:id="rId4"/>
    <sheet name="Cotações" sheetId="5" r:id="rId5"/>
    <sheet name="BDI" sheetId="6" r:id="rId6"/>
    <sheet name="ENCARGOS" sheetId="7" r:id="rId7"/>
  </sheets>
  <externalReferences>
    <externalReference r:id="rId8"/>
  </externalReferences>
  <definedNames>
    <definedName name="_xlnm.Print_Area" localSheetId="5">BDI!$A$1:$I$39</definedName>
    <definedName name="_xlnm.Print_Area" localSheetId="6">ENCARGOS!$A$1:$F$40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J5" i="17" l="1"/>
  <c r="J6" i="17"/>
  <c r="H7" i="17"/>
  <c r="I7" i="17"/>
  <c r="J7" i="17" s="1"/>
  <c r="H8" i="17"/>
  <c r="I8" i="17"/>
  <c r="J8" i="17" s="1"/>
  <c r="H9" i="17"/>
  <c r="I9" i="17" s="1"/>
  <c r="J9" i="17" s="1"/>
  <c r="H10" i="17"/>
  <c r="I10" i="17" s="1"/>
  <c r="J10" i="17" s="1"/>
  <c r="H11" i="17"/>
  <c r="I11" i="17" s="1"/>
  <c r="J11" i="17" s="1"/>
  <c r="H12" i="17"/>
  <c r="I12" i="17"/>
  <c r="J12" i="17"/>
  <c r="H13" i="17"/>
  <c r="I13" i="17"/>
  <c r="J13" i="17"/>
  <c r="H14" i="17"/>
  <c r="I14" i="17"/>
  <c r="J14" i="17" s="1"/>
  <c r="H15" i="17"/>
  <c r="I15" i="17"/>
  <c r="J15" i="17" s="1"/>
  <c r="J16" i="17"/>
  <c r="H17" i="17"/>
  <c r="I17" i="17" s="1"/>
  <c r="J17" i="17" s="1"/>
  <c r="H18" i="17"/>
  <c r="I18" i="17"/>
  <c r="J18" i="17"/>
  <c r="J19" i="17"/>
  <c r="H20" i="17"/>
  <c r="I20" i="17"/>
  <c r="J20" i="17"/>
  <c r="H21" i="17"/>
  <c r="I21" i="17" s="1"/>
  <c r="J21" i="17" s="1"/>
  <c r="H22" i="17"/>
  <c r="I22" i="17" s="1"/>
  <c r="J22" i="17" s="1"/>
  <c r="H23" i="17"/>
  <c r="I23" i="17"/>
  <c r="J23" i="17" s="1"/>
  <c r="H24" i="17"/>
  <c r="I24" i="17"/>
  <c r="J24" i="17"/>
  <c r="H25" i="17"/>
  <c r="I25" i="17"/>
  <c r="J25" i="17"/>
  <c r="J26" i="17"/>
  <c r="H27" i="17"/>
  <c r="I27" i="17" s="1"/>
  <c r="J27" i="17" s="1"/>
  <c r="H28" i="17"/>
  <c r="I28" i="17" s="1"/>
  <c r="J28" i="17" s="1"/>
  <c r="H29" i="17"/>
  <c r="I29" i="17"/>
  <c r="J29" i="17" s="1"/>
  <c r="H30" i="17"/>
  <c r="I30" i="17" s="1"/>
  <c r="J30" i="17" s="1"/>
  <c r="J31" i="17"/>
  <c r="H32" i="17"/>
  <c r="I32" i="17"/>
  <c r="J32" i="17"/>
  <c r="H33" i="17"/>
  <c r="I33" i="17"/>
  <c r="J33" i="17"/>
  <c r="H34" i="17"/>
  <c r="I34" i="17"/>
  <c r="J34" i="17" s="1"/>
  <c r="H35" i="17"/>
  <c r="I35" i="17"/>
  <c r="J35" i="17" s="1"/>
  <c r="H36" i="17"/>
  <c r="I36" i="17"/>
  <c r="J36" i="17" s="1"/>
  <c r="H37" i="17"/>
  <c r="I37" i="17" s="1"/>
  <c r="J37" i="17" s="1"/>
  <c r="H38" i="17"/>
  <c r="I38" i="17" s="1"/>
  <c r="J38" i="17" s="1"/>
  <c r="H39" i="17"/>
  <c r="I39" i="17" s="1"/>
  <c r="J39" i="17" s="1"/>
  <c r="H40" i="17"/>
  <c r="I40" i="17"/>
  <c r="J40" i="17"/>
  <c r="H41" i="17"/>
  <c r="I41" i="17"/>
  <c r="J41" i="17"/>
  <c r="H42" i="17"/>
  <c r="I42" i="17"/>
  <c r="J42" i="17" s="1"/>
  <c r="H43" i="17"/>
  <c r="I43" i="17"/>
  <c r="J43" i="17" s="1"/>
  <c r="H44" i="17"/>
  <c r="I44" i="17"/>
  <c r="J44" i="17" s="1"/>
  <c r="H45" i="17"/>
  <c r="I45" i="17" s="1"/>
  <c r="J45" i="17" s="1"/>
  <c r="H46" i="17"/>
  <c r="I46" i="17" s="1"/>
  <c r="J46" i="17" s="1"/>
  <c r="J47" i="17"/>
  <c r="H48" i="17"/>
  <c r="I48" i="17"/>
  <c r="J48" i="17" s="1"/>
  <c r="H49" i="17"/>
  <c r="I49" i="17"/>
  <c r="J49" i="17" s="1"/>
  <c r="H50" i="17"/>
  <c r="I50" i="17"/>
  <c r="J50" i="17" s="1"/>
  <c r="H51" i="17"/>
  <c r="I51" i="17" s="1"/>
  <c r="J51" i="17" s="1"/>
  <c r="H52" i="17"/>
  <c r="I52" i="17" s="1"/>
  <c r="J52" i="17" s="1"/>
  <c r="H53" i="17"/>
  <c r="I53" i="17" s="1"/>
  <c r="J53" i="17" s="1"/>
  <c r="H54" i="17"/>
  <c r="I54" i="17"/>
  <c r="J54" i="17"/>
  <c r="H55" i="17"/>
  <c r="I55" i="17"/>
  <c r="J55" i="17"/>
  <c r="H56" i="17"/>
  <c r="I56" i="17"/>
  <c r="J56" i="17" s="1"/>
  <c r="H57" i="17"/>
  <c r="I57" i="17"/>
  <c r="J57" i="17" s="1"/>
  <c r="H58" i="17"/>
  <c r="I58" i="17"/>
  <c r="J58" i="17" s="1"/>
  <c r="H59" i="17"/>
  <c r="I59" i="17" s="1"/>
  <c r="J59" i="17" s="1"/>
  <c r="H60" i="17"/>
  <c r="I60" i="17" s="1"/>
  <c r="J60" i="17" s="1"/>
  <c r="H61" i="17"/>
  <c r="I61" i="17" s="1"/>
  <c r="J61" i="17" s="1"/>
  <c r="H62" i="17"/>
  <c r="I62" i="17"/>
  <c r="J62" i="17"/>
  <c r="H63" i="17"/>
  <c r="I63" i="17"/>
  <c r="J63" i="17"/>
  <c r="J64" i="17"/>
  <c r="H65" i="17"/>
  <c r="I65" i="17" s="1"/>
  <c r="J65" i="17" s="1"/>
  <c r="K5" i="16"/>
  <c r="K6" i="16"/>
  <c r="K7" i="16"/>
  <c r="K8" i="16"/>
  <c r="K9" i="16"/>
  <c r="K10" i="16"/>
  <c r="K11" i="16"/>
  <c r="G19" i="5"/>
  <c r="I12" i="6"/>
  <c r="G9" i="5"/>
  <c r="G14" i="5"/>
  <c r="I18" i="6"/>
  <c r="I9" i="6"/>
  <c r="F39" i="7" l="1"/>
  <c r="E39" i="7"/>
  <c r="D39" i="7"/>
  <c r="C39" i="7"/>
  <c r="F35" i="7"/>
  <c r="E35" i="7"/>
  <c r="D35" i="7"/>
  <c r="C35" i="7"/>
  <c r="F28" i="7"/>
  <c r="E28" i="7"/>
  <c r="D28" i="7"/>
  <c r="C28" i="7"/>
  <c r="F16" i="7"/>
  <c r="F40" i="7" s="1"/>
  <c r="E16" i="7"/>
  <c r="E40" i="7" s="1"/>
  <c r="D16" i="7"/>
  <c r="D40" i="7" s="1"/>
  <c r="C16" i="7"/>
  <c r="C40" i="7" s="1"/>
  <c r="I21" i="6"/>
  <c r="G29" i="5"/>
  <c r="H29" i="5" s="1"/>
  <c r="G43" i="5"/>
  <c r="G38" i="5"/>
  <c r="G33" i="5"/>
  <c r="G24" i="5"/>
  <c r="G4" i="5"/>
</calcChain>
</file>

<file path=xl/sharedStrings.xml><?xml version="1.0" encoding="utf-8"?>
<sst xmlns="http://schemas.openxmlformats.org/spreadsheetml/2006/main" count="4168" uniqueCount="922">
  <si>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</si>
  <si>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</si>
  <si>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</si>
  <si>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</si>
  <si>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</si>
  <si>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</si>
  <si>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</si>
  <si>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</si>
  <si>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</si>
  <si>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</si>
  <si>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</si>
  <si>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</si>
  <si>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</si>
  <si>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 xml:space="preserve"> 3 </t>
  </si>
  <si>
    <t xml:space="preserve"> 4 </t>
  </si>
  <si>
    <t>MOBILIÁRIOS</t>
  </si>
  <si>
    <t xml:space="preserve"> 5 </t>
  </si>
  <si>
    <t xml:space="preserve"> 6 </t>
  </si>
  <si>
    <t xml:space="preserve"> 7 </t>
  </si>
  <si>
    <t>SERVIÇOS FINAIS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</si>
  <si>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</si>
  <si>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</si>
  <si>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</si>
  <si>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</si>
  <si>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</si>
  <si>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</si>
  <si>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</si>
  <si>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</si>
  <si>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</si>
  <si>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</si>
  <si>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</si>
  <si>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PMCJ - 001 </t>
  </si>
  <si>
    <t>Próprio</t>
  </si>
  <si>
    <t>m²</t>
  </si>
  <si>
    <t xml:space="preserve"> 98459 </t>
  </si>
  <si>
    <t>SINAPI</t>
  </si>
  <si>
    <t>TAPUME COM TELHA METÁLICA. AF_05/2018</t>
  </si>
  <si>
    <t xml:space="preserve"> PMCJ - 003 </t>
  </si>
  <si>
    <t>BARRAÇÃO PARA DEPÓSITO (3,30 x 4,30) CHAPA DE MADEIRA COMPENSADA RESINADA E TELHA DE FIBROCIMENTO</t>
  </si>
  <si>
    <t>UN</t>
  </si>
  <si>
    <t>m³</t>
  </si>
  <si>
    <t xml:space="preserve"> 2.1 </t>
  </si>
  <si>
    <t xml:space="preserve"> 2.2 </t>
  </si>
  <si>
    <t xml:space="preserve"> 3.1 </t>
  </si>
  <si>
    <t xml:space="preserve"> 94991 </t>
  </si>
  <si>
    <t xml:space="preserve"> 3.2 </t>
  </si>
  <si>
    <t xml:space="preserve"> PMCJ - 198 </t>
  </si>
  <si>
    <t>EXECUÇÃO DE PASSEIO (CALÇADA) OU PISO DE CONCRETO COM CONCRETO MOLDADO IN LOCO, USINADO, ACABAMENTO POLIDO MECANICAMENTE, NÃO ARMADO. AF_07/2016</t>
  </si>
  <si>
    <t xml:space="preserve"> 3.3 </t>
  </si>
  <si>
    <t xml:space="preserve"> 3.4 </t>
  </si>
  <si>
    <t xml:space="preserve"> 3.5 </t>
  </si>
  <si>
    <t xml:space="preserve"> 3.6 </t>
  </si>
  <si>
    <t>M</t>
  </si>
  <si>
    <t xml:space="preserve"> PMCJ - 763 </t>
  </si>
  <si>
    <t>FORNECIMENTO E INSTALAÇÃO DE GRAMA SINTÉTICA PARA PARQUE INFANTIL</t>
  </si>
  <si>
    <t>M²</t>
  </si>
  <si>
    <t xml:space="preserve"> 4.1 </t>
  </si>
  <si>
    <t xml:space="preserve"> 93358 </t>
  </si>
  <si>
    <t>ESCAVAÇÃO MANUAL DE VALA COM PROFUNDIDADE MENOR OU IGUAL A 1,30 M. AF_02/2021</t>
  </si>
  <si>
    <t>KG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</si>
  <si>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</si>
  <si>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</si>
  <si>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88423 </t>
  </si>
  <si>
    <t>APLICAÇÃO MANUAL DE PINTURA COM TINTA TEXTURIZADA ACRÍLICA EM PAREDES EXTERNAS DE CASAS, UMA COR. AF_06/2014</t>
  </si>
  <si>
    <t xml:space="preserve"> 4.2 </t>
  </si>
  <si>
    <t xml:space="preserve"> 4.3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</si>
  <si>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</si>
  <si>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</si>
  <si>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</si>
  <si>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</si>
  <si>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</si>
  <si>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</si>
  <si>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</si>
  <si>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</si>
  <si>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</si>
  <si>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</si>
  <si>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</si>
  <si>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</si>
  <si>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PMCJ - 742 </t>
  </si>
  <si>
    <t>INSTALAÇÃO DE SIMULADOR DE BICICLETA TRIPLO, EM TUBO DE AÇO CARBONO - EQUIPAMENTO DE GINÁSTICA PARA ACADEMIA AO AR LIVRE / ACADEMIA DA TERCEIRA IDADE - ATI, INSTALADO SOBRE PISO DE CONCRETO EXISTENTE.</t>
  </si>
  <si>
    <t xml:space="preserve"> 4.4 </t>
  </si>
  <si>
    <t xml:space="preserve"> PMCJ - 737 </t>
  </si>
  <si>
    <t>FORNECIMENTO E INSTALAÇÃO CONJUNTO DE LIXEIRA PLASTICA 65 L IP - IN BRASIL COM SUPORTE H E TAMPA</t>
  </si>
  <si>
    <t xml:space="preserve"> 5.1 </t>
  </si>
  <si>
    <t xml:space="preserve"> 98557 </t>
  </si>
  <si>
    <t>IMPERMEABILIZAÇÃO DE SUPERFÍCIE COM EMULSÃO ASFÁLTICA, 2 DEMÃOS AF_06/2018</t>
  </si>
  <si>
    <t xml:space="preserve"> 5.2 </t>
  </si>
  <si>
    <t xml:space="preserve"> 87894 </t>
  </si>
  <si>
    <t xml:space="preserve"> 5.3 </t>
  </si>
  <si>
    <t xml:space="preserve"> 5.4 </t>
  </si>
  <si>
    <t xml:space="preserve"> 5.5 </t>
  </si>
  <si>
    <t xml:space="preserve"> 5.6 </t>
  </si>
  <si>
    <t xml:space="preserve"> 89714 </t>
  </si>
  <si>
    <t>ORSE</t>
  </si>
  <si>
    <t xml:space="preserve"> 97906 </t>
  </si>
  <si>
    <t>CAIXA ENTERRADA HIDRÁULICA RETANGULAR, EM ALVENARIA COM BLOCOS DE CONCRETO, DIMENSÕES INTERNAS: 0,6X0,6X0,6 M PARA REDE DE ESGOTO. AF_12/2020</t>
  </si>
  <si>
    <t xml:space="preserve"> 5.7 </t>
  </si>
  <si>
    <t xml:space="preserve"> 5.8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</si>
  <si>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</si>
  <si>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</si>
  <si>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91959 </t>
  </si>
  <si>
    <t>INTERRUPTOR SIMPLES (2 MÓDULOS), 10A/250V,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</si>
  <si>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</si>
  <si>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</si>
  <si>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6.1 </t>
  </si>
  <si>
    <t xml:space="preserve"> 98516 </t>
  </si>
  <si>
    <t>PLANTIO DE PALMEIRA COM ALTURA DE MUDA MENOR OU IGUAL A 2,00 M. AF_05/2018</t>
  </si>
  <si>
    <t xml:space="preserve"> 6.2 </t>
  </si>
  <si>
    <t xml:space="preserve"> 98509 </t>
  </si>
  <si>
    <t>PLANTIO DE ARBUSTO OU  CERCA VIVA. AF_05/2018</t>
  </si>
  <si>
    <t xml:space="preserve"> 7.1 </t>
  </si>
  <si>
    <t xml:space="preserve"> PMCJ - 061 </t>
  </si>
  <si>
    <t>MURETA DE ALVENARIA PARA CAIXA DE MEDIÇÃO INCLUSO REVESTIMENTOS</t>
  </si>
  <si>
    <t xml:space="preserve"> 96985 </t>
  </si>
  <si>
    <t>HASTE DE ATERRAMENTO 5/8  PARA SPDA - FORNECIMENTO E INSTALAÇÃO. AF_12/2017</t>
  </si>
  <si>
    <t xml:space="preserve"> 94962 </t>
  </si>
  <si>
    <t>CONCRETO MAGRO PARA LASTRO, TRAÇO 1:4,5:4,5 (EM MASSA SECA DE CIMENTO/ AREIA MÉDIA/ BRITA 1) - PREPARO MECÂNICO COM BETONEIRA 400 L. AF_05/2021</t>
  </si>
  <si>
    <t xml:space="preserve"> 93382 </t>
  </si>
  <si>
    <t>REATERRO MANUAL DE VALAS COM COMPACTAÇÃO MECANIZADA. AF_04/2016</t>
  </si>
  <si>
    <t xml:space="preserve"> 97891 </t>
  </si>
  <si>
    <t>CAIXA ENTERRADA ELÉTRICA RETANGULAR, EM ALVENARIA COM BLOCOS DE CONCRETO, FUNDO COM BRITA, DIMENSÕES INTERNAS: 0,4X0,4X0,4 M. AF_12/2020</t>
  </si>
  <si>
    <t xml:space="preserve"> 101632 </t>
  </si>
  <si>
    <t>RELÉ FOTOELÉTRICO PARA COMANDO DE ILUMINAÇÃO EXTERNA 1000 W - FORNECIMENTO E INSTALAÇÃO. AF_08/2020</t>
  </si>
  <si>
    <t xml:space="preserve"> PMCJ - 039 </t>
  </si>
  <si>
    <t>DISPOSITIVO DPS CLASSE II, 1 POLO, TENSAO MAXIMA DE 175 V, CORRENTE MAXIMA DE *45* KA (TIPO AC) - FORNECIMENTO E INSTALAÇÃO.</t>
  </si>
  <si>
    <t xml:space="preserve"> 93673 </t>
  </si>
  <si>
    <t>DISJUNTOR TRIPOLAR TIPO DIN, CORRENTE NOMINAL DE 50A - FORNECIMENTO E INSTALAÇÃO. AF_10/2020</t>
  </si>
  <si>
    <t xml:space="preserve"> 93668 </t>
  </si>
  <si>
    <t>DISJUNTOR TRIPOLAR TIPO DIN, CORRENTE NOMINAL DE 16A - FORNECIMENTO E INSTALAÇÃO. AF_10/2020</t>
  </si>
  <si>
    <t xml:space="preserve"> 91929 </t>
  </si>
  <si>
    <t xml:space="preserve"> 101657 </t>
  </si>
  <si>
    <t>LUMINÁRIA DE LED PARA ILUMINAÇÃO PÚBLICA, DE 98 W ATÉ 137 W - FORNECIMENTO E INSTALAÇÃO. AF_08/2020</t>
  </si>
  <si>
    <t xml:space="preserve"> PMCJ - 430 </t>
  </si>
  <si>
    <t>BASE PARA FIXAÇÃO DO POSTE DE AÇO 15X15CM</t>
  </si>
  <si>
    <t xml:space="preserve"> PMCJ - 199 </t>
  </si>
  <si>
    <t>LIMPEZA GERAL PARA ENTREGA DA OBRA</t>
  </si>
  <si>
    <t>Cronograma Físico e Financeiro</t>
  </si>
  <si>
    <t>Total Por Etapa</t>
  </si>
  <si>
    <t>30 DIAS</t>
  </si>
  <si>
    <t>60 DIAS</t>
  </si>
  <si>
    <t>90 DIAS</t>
  </si>
  <si>
    <t>120 DIAS</t>
  </si>
  <si>
    <t/>
  </si>
  <si>
    <t>Porcentagem</t>
  </si>
  <si>
    <t>Custo</t>
  </si>
  <si>
    <t>Porcentagem Acumulado</t>
  </si>
  <si>
    <t>100,0%</t>
  </si>
  <si>
    <t>Custo Acumulado</t>
  </si>
  <si>
    <t>Planilha Orçamentária Analítica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</si>
  <si>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</si>
  <si>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</si>
  <si>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</si>
  <si>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</si>
  <si>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</si>
  <si>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</si>
  <si>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</si>
  <si>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</si>
  <si>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</si>
  <si>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</si>
  <si>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FUES - FUNDAÇÕES E ESTRUTURAS</t>
  </si>
  <si>
    <t>Insumo</t>
  </si>
  <si>
    <t xml:space="preserve"> 00004813 </t>
  </si>
  <si>
    <t>Material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</si>
  <si>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</si>
  <si>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</si>
  <si>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</si>
  <si>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</si>
  <si>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</si>
  <si>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</si>
  <si>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</si>
  <si>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</si>
  <si>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</si>
  <si>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</si>
  <si>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</si>
  <si>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</si>
  <si>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</si>
  <si>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</si>
  <si>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</si>
  <si>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</si>
  <si>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</si>
  <si>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</si>
  <si>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</si>
  <si>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</si>
  <si>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</si>
  <si>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</si>
  <si>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</si>
  <si>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</si>
  <si>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</si>
  <si>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</si>
  <si>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</si>
  <si>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 *7,5 X 7,5* CM, EM MACARANDUBA, ANGELIM OU EQUIVALENTE DA REGIAO - 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</si>
  <si>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</si>
  <si>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</si>
  <si>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</si>
  <si>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</si>
  <si>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</si>
  <si>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</si>
  <si>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</si>
  <si>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</si>
  <si>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</si>
  <si>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</si>
  <si>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</si>
  <si>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</si>
  <si>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</si>
  <si>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</si>
  <si>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</si>
  <si>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</si>
  <si>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</si>
  <si>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</si>
  <si>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</si>
  <si>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</si>
  <si>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</si>
  <si>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</si>
  <si>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</si>
  <si>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</si>
  <si>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</si>
  <si>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</si>
  <si>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</si>
  <si>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>TELHA DE FIBROCIMENTO ONDULADA E = 4 MM, DE 2,44 X 0,50 M (SEM AMIANTO)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</si>
  <si>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</si>
  <si>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</si>
  <si>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</si>
  <si>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</si>
  <si>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</si>
  <si>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</si>
  <si>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</si>
  <si>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</si>
  <si>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</si>
  <si>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</si>
  <si>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</si>
  <si>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</si>
  <si>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</si>
  <si>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</si>
  <si>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</si>
  <si>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</si>
  <si>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REVE - REVESTIMENTO E TRATAMENTO DE SUPERFÍCIES</t>
  </si>
  <si>
    <t xml:space="preserve"> 87777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</si>
  <si>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</si>
  <si>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</si>
  <si>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</si>
  <si>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</si>
  <si>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</si>
  <si>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</si>
  <si>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</si>
  <si>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</si>
  <si>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</si>
  <si>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</si>
  <si>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</si>
  <si>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</si>
  <si>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</si>
  <si>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 xml:space="preserve"> 89711 </t>
  </si>
  <si>
    <t xml:space="preserve"> 89712 </t>
  </si>
  <si>
    <t xml:space="preserve"> 89724 </t>
  </si>
  <si>
    <t xml:space="preserve"> 89731 </t>
  </si>
  <si>
    <t xml:space="preserve"> 89748 </t>
  </si>
  <si>
    <t xml:space="preserve"> 89784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</si>
  <si>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</si>
  <si>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</si>
  <si>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</si>
  <si>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</si>
  <si>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</si>
  <si>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</si>
  <si>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</si>
  <si>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</si>
  <si>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</si>
  <si>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</si>
  <si>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</si>
  <si>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</si>
  <si>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</si>
  <si>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</si>
  <si>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</si>
  <si>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</si>
  <si>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</si>
  <si>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</si>
  <si>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</si>
  <si>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</si>
  <si>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</si>
  <si>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</si>
  <si>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</si>
  <si>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</si>
  <si>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</si>
  <si>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</si>
  <si>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</si>
  <si>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</si>
  <si>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</si>
  <si>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</si>
  <si>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</si>
  <si>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</si>
  <si>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</si>
  <si>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</si>
  <si>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</si>
  <si>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</si>
  <si>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</si>
  <si>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</si>
  <si>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</si>
  <si>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</si>
  <si>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</si>
  <si>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</si>
  <si>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</si>
  <si>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</si>
  <si>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</si>
  <si>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</si>
  <si>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</si>
  <si>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</si>
  <si>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</si>
  <si>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</si>
  <si>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</si>
  <si>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</si>
  <si>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</si>
  <si>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</si>
  <si>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</si>
  <si>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</si>
  <si>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>Equipamento</t>
  </si>
  <si>
    <t>LIPR - LIGAÇÕES PREDIAIS ÁGUA/ESGOTO/ENERGIA/TELEFONE</t>
  </si>
  <si>
    <t xml:space="preserve"> 88264 </t>
  </si>
  <si>
    <t>ELETRICISTA COM ENCARGOS COMPLEMENTARES</t>
  </si>
  <si>
    <t xml:space="preserve"> 00000406 </t>
  </si>
  <si>
    <t>FITA ACO INOX PARA CINTAR POSTE, L = 19 MM, E = 0,5 MM (ROLO DE 30M)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</si>
  <si>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</si>
  <si>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</si>
  <si>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</si>
  <si>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</si>
  <si>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</si>
  <si>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</si>
  <si>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</si>
  <si>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</si>
  <si>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</si>
  <si>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</si>
  <si>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</si>
  <si>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</si>
  <si>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00003379 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</si>
  <si>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</si>
  <si>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</si>
  <si>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</si>
  <si>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</si>
  <si>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</si>
  <si>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</si>
  <si>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</si>
  <si>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</si>
  <si>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</si>
  <si>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</si>
  <si>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00039467 </t>
  </si>
  <si>
    <t>DISPOSITIVO DPS CLASSE II, 1 POLO, TENSAO MAXIMA DE 175 V, CORRENTE MAXIMA DE *45* KA (TIPO AC)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</si>
  <si>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</si>
  <si>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</si>
  <si>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</si>
  <si>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</si>
  <si>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</si>
  <si>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</si>
  <si>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>URBA - URBANIZAÇÃO</t>
  </si>
  <si>
    <t xml:space="preserve"> 88441 </t>
  </si>
  <si>
    <t>JARDINEIRO COM ENCARGOS COMPLEMENTARES</t>
  </si>
  <si>
    <t>TRAN - TRANSPORTES, CARGAS E DESCARGAS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</si>
  <si>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</si>
  <si>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</si>
  <si>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</si>
  <si>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</si>
  <si>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PAVI - PAVIMENTAÇÃO</t>
  </si>
  <si>
    <t xml:space="preserve"> 91277 </t>
  </si>
  <si>
    <t>PLACA VIBRATÓRIA REVERSÍVEL COM MOTOR 4 TEMPOS A GASOLINA, FORÇA CENTRÍFUGA DE 25 KN (2500 KGF), POTÊNCIA 5,5 CV - CHP DIURNO. AF_08/2015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</si>
  <si>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</si>
  <si>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</si>
  <si>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</si>
  <si>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</si>
  <si>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</si>
  <si>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</si>
  <si>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</si>
  <si>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</si>
  <si>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</si>
  <si>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00034492 </t>
  </si>
  <si>
    <t>CONCRETO USINADO BOMBEAVEL, CLASSE DE RESISTENCIA C20, COM BRITA 0 E 1, SLUMP = 100 +/- 20 MM, EXCLUI SERVICO DE BOMBEAMENTO (NBR 8953)</t>
  </si>
  <si>
    <t xml:space="preserve"> 95277 </t>
  </si>
  <si>
    <t xml:space="preserve"> 95276 </t>
  </si>
  <si>
    <t xml:space="preserve"> 00004460 </t>
  </si>
  <si>
    <t xml:space="preserve"> 94964 </t>
  </si>
  <si>
    <t>CONCRETO FCK = 20MPA, TRAÇO 1:2,7:3 (EM MASSA SECA DE CIMENTO/ AREIA MÉDIA/ BRITA 1) - PREPARO MECÂNICO COM BETONEIRA 400 L. AF_05/2021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</si>
  <si>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</si>
  <si>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</si>
  <si>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</si>
  <si>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</si>
  <si>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</si>
  <si>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</si>
  <si>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</si>
  <si>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</si>
  <si>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</si>
  <si>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</si>
  <si>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</si>
  <si>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</si>
  <si>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88629 </t>
  </si>
  <si>
    <t>ARGAMASSA TRAÇO 1:3 (EM VOLUME DE CIMENTO E AREIA MÉDIA ÚMIDA), PREPARO MANUAL. AF_08/2019</t>
  </si>
  <si>
    <t xml:space="preserve"> 00001379 </t>
  </si>
  <si>
    <t>CIMENTO PORTLAND COMPOSTO CP II-32</t>
  </si>
  <si>
    <t xml:space="preserve"> 00036178 </t>
  </si>
  <si>
    <t>PISO PODOTATIL DE CONCRETO - DIRECIONAL E ALERTA, *40 X 40 X 2,5* CM</t>
  </si>
  <si>
    <t>ASTU - ASSENTAMENTO DE TUBOS E PECAS</t>
  </si>
  <si>
    <t xml:space="preserve"> 00000269 </t>
  </si>
  <si>
    <t>FORNECIMENTO E INSTALAÇÃO DE GRAMA SINTETICA PARA PARQUE INFANTIL, NA COR VERDE, TIPO MONOFILAMENTO EM POLIETILENO, RESISTENTES A RAIOS ULTRAVIOLETAS, FIO DE NO MÍNIMO 13.000 DTEX; ALTURA TOTAL DO FIO MINIMO DE 30 MM, ACABAMENTO DA BASE PP UV ESTABILIZADO, BASE: EQL SYSTEM (EXTRA QUALITY LATEX);</t>
  </si>
  <si>
    <t>CENTO</t>
  </si>
  <si>
    <t xml:space="preserve"> 88315 </t>
  </si>
  <si>
    <t>SERRALHEIRO COM ENCARGOS COMPLEMENTARES</t>
  </si>
  <si>
    <t xml:space="preserve"> 00042433 </t>
  </si>
  <si>
    <t>SIMULADOR DE CAMINHADA TRIPLO, EM TUBO DE ACO CARBONO, PINTURA NO PROCESSO ELETROSTATICO - EQUIPAMENTO DE GINASTICA PARA ACADEMIA AO AR LIVRE / ACADEMIA DA TERCEIRA IDADE - ATI</t>
  </si>
  <si>
    <t xml:space="preserve"> 00042429 </t>
  </si>
  <si>
    <t>ESQUI TRIPLO, EM TUBO DE ACO CARBONO, PINTURA NO PROCESSO ELETROSTATICO - EQUIPAMENTO DE GINASTICA PARA ACADEMIA AO AR LIVRE / ACADEMIA DA TERCEIRA IDADE - ATI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</si>
  <si>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</si>
  <si>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</si>
  <si>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</si>
  <si>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</si>
  <si>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</si>
  <si>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</si>
  <si>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</si>
  <si>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</si>
  <si>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00042436 </t>
  </si>
  <si>
    <t>SURF DUPLO, EM TUBO DE ACO CARBONO, PINTURA NO PROCESSO ELETROSTATICO - EQUIPAMENTO DE GINASTICA PARA ACADEMIA AO AR LIVRE / ACADEMIA DA TERCEIRA IDADE - ATI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</si>
  <si>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</si>
  <si>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</si>
  <si>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00042437 </t>
  </si>
  <si>
    <t>ROTACAO VERTICAL DUPLO, EM TUBO DE ACO CARBONO, PINTURA NO PROCESSO ELETROSTATICO - EQUIPAMENTO DE GINASTICA PARA ACADEMIA AO AR LIVRE / ACADEMIA DA TERCEIRA IDADE - ATI</t>
  </si>
  <si>
    <t xml:space="preserve"> 00042438 </t>
  </si>
  <si>
    <t xml:space="preserve"> 00042428 </t>
  </si>
  <si>
    <t>ALONGADOR COM TRES ALTURAS, EM TUBO DE ACO CARBONO, PINTURA NO PROCESSO ELETROSTATICO - EQUIPAMENTO DE GINASTICA PARA ACADEMIA AO AR LIVRE / ACADEMIA DA TERCEIRA IDADE - ATI</t>
  </si>
  <si>
    <t xml:space="preserve"> 00000254 </t>
  </si>
  <si>
    <t xml:space="preserve">SIMULADOR DE BICICLETA TRIPLO ACADEMIA TERCEIRA IDADE EM TUBO DE AÇO CARBONO </t>
  </si>
  <si>
    <t xml:space="preserve"> 00040547 </t>
  </si>
  <si>
    <t>PARAFUSO ZINCADO, AUTOBROCANTE, FLANGEADO, 4,2 MM X 19 MM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</si>
  <si>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</si>
  <si>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</si>
  <si>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</si>
  <si>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</si>
  <si>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00007693 </t>
  </si>
  <si>
    <t>TUBO ACO GALVANIZADO COM COSTURA, CLASSE MEDIA, DN 4", E = 4,50* MM, PESO 12,10* KG/M (NBR 5580)</t>
  </si>
  <si>
    <t xml:space="preserve"> 00007697 </t>
  </si>
  <si>
    <t>TUBO ACO GALVANIZADO COM COSTURA, CLASSE MEDIA, DN 1.1/2", E = *3,25* MM, PESO *3,61* KG/M (NBR 5580)</t>
  </si>
  <si>
    <t>Ripas de Madeira Plástica com Textura 90x32mm</t>
  </si>
  <si>
    <t xml:space="preserve"> 00011964 </t>
  </si>
  <si>
    <t>PARAFUSO DE ACO TIPO CHUMBADOR PARABOLT, DIAMETRO 3/8", COMPRIMENTO 75 MM</t>
  </si>
  <si>
    <t>IMPE - IMPERMEABILIZAÇÕES E PROTEÇÕES DIVERSAS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</si>
  <si>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</si>
  <si>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</si>
  <si>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</si>
  <si>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</si>
  <si>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</si>
  <si>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</si>
  <si>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</si>
  <si>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</si>
  <si>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00038383 </t>
  </si>
  <si>
    <t>LIXA D'AGUA EM FOLHA, GRAO 100</t>
  </si>
  <si>
    <t xml:space="preserve"> 00007356 </t>
  </si>
  <si>
    <t>TINTA LATEX ACRILICA PREMIUM, COR BRANCO FOSCO</t>
  </si>
  <si>
    <t xml:space="preserve"> 00009868 </t>
  </si>
  <si>
    <t>TUBO PVC, SOLDAVEL, DN 25 MM, AGUA FRIA (NBR-5648)</t>
  </si>
  <si>
    <t xml:space="preserve"> 00009875 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</si>
  <si>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</si>
  <si>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</si>
  <si>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</si>
  <si>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</si>
  <si>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00003148 </t>
  </si>
  <si>
    <t>FITA VEDA ROSCA EM ROLOS DE 18 MM X 50 M (L X C)</t>
  </si>
  <si>
    <t xml:space="preserve"> 00003529 </t>
  </si>
  <si>
    <t>JOELHO PVC, SOLDAVEL, 90 GRAUS, 25 MM, PARA AGUA FRIA PREDIAL</t>
  </si>
  <si>
    <t xml:space="preserve"> 00003540 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</si>
  <si>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</si>
  <si>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</si>
  <si>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</si>
  <si>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</si>
  <si>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00000650 </t>
  </si>
  <si>
    <t>BLOCO DE VEDACAO DE CONCRETO, 9 X 19 X 39 CM (CLASSE C - NBR 6136)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</si>
  <si>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</si>
  <si>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</si>
  <si>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</si>
  <si>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</si>
  <si>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</si>
  <si>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</si>
  <si>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00001575 </t>
  </si>
  <si>
    <t>TERMINAL A COMPRESSAO EM COBRE ESTANHADO PARA CABO 16 MM2, 1 FURO E 1 COMPRESSAO, PARA PARAFUSO DE FIXACAO M6</t>
  </si>
  <si>
    <t xml:space="preserve"> 00001570 </t>
  </si>
  <si>
    <t>TERMINAL A COMPRESSAO EM COBRE ESTANHADO PARA CABO 2,5 MM2, 1 FURO E 1 COMPRESSAO, PARA PARAFUSO DE FIXACAO M5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</si>
  <si>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</si>
  <si>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</si>
  <si>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</si>
  <si>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</si>
  <si>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</si>
  <si>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 xml:space="preserve"> 00000365 </t>
  </si>
  <si>
    <t>MUDA DE ARBUSTO FOLHAGEM, SANSAO-DO-CAMPO OU EQUIVALENTE DA REGIAO, H= *50 A 70* CM</t>
  </si>
  <si>
    <t xml:space="preserve"> 87499 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</si>
  <si>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</si>
  <si>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</si>
  <si>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</si>
  <si>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94965 </t>
  </si>
  <si>
    <t>CONCRETO FCK = 25MPA, TRAÇO 1:2,3:2,7 (EM MASSA SECA DE CIMENTO/ AREIA MÉDIA/ BRITA 1) - PREPARO MECÂNICO COM BETONEIRA 400 L. AF_05/2021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</si>
  <si>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</si>
  <si>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</si>
  <si>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</si>
  <si>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</si>
  <si>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</si>
  <si>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</si>
  <si>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</si>
  <si>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</si>
  <si>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91533 </t>
  </si>
  <si>
    <t>COMPACTADOR DE SOLOS DE PERCUSSÃO (SOQUETE) COM MOTOR A GASOLINA 4 TEMPOS, POTÊNCIA 4 CV - CHP DIURNO. AF_08/2015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</si>
  <si>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</si>
  <si>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</si>
  <si>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</si>
  <si>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</si>
  <si>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 xml:space="preserve"> 00002510 </t>
  </si>
  <si>
    <t>RELE FOTOELETRICO INTERNO E EXTERNO BIVOLT 1000 W, DE CONECTOR, SEM BASE</t>
  </si>
  <si>
    <t xml:space="preserve"> 00021127 </t>
  </si>
  <si>
    <t>FITA ISOLANTE ADESIVA ANTICHAMA, USO ATE 750 V, EM ROLO DE 19 MM X 5 M</t>
  </si>
  <si>
    <t xml:space="preserve"> 00034709 </t>
  </si>
  <si>
    <t>DISJUNTOR TIPO DIN/IEC, TRIPOLAR DE 10 ATE 50A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</si>
  <si>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</si>
  <si>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</si>
  <si>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</si>
  <si>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</si>
  <si>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00042243 </t>
  </si>
  <si>
    <t>LUMINARIA DE LED PARA ILUMINACAO PUBLICA, DE 98 W ATE 137 W, INVOLUCRO EM ALUMINIO OU ACO INOX</t>
  </si>
  <si>
    <t xml:space="preserve"> 00014164 </t>
  </si>
  <si>
    <t>POSTE CONICO CONTINUO EM ACO GALVANIZADO, CURVO, BRACO DUPLO, ENGASTADO,  H = 9 M, DIAMETRO INFERIOR = *135* MM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</si>
  <si>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</si>
  <si>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</si>
  <si>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Cotações</t>
  </si>
  <si>
    <t>COTAÇÃO DE MATERIAL Nº 01</t>
  </si>
  <si>
    <t>MÉDIA DO PREÇO</t>
  </si>
  <si>
    <t>DESCRIÇÃO DO ITEM</t>
  </si>
  <si>
    <t>EMPRESA</t>
  </si>
  <si>
    <t>PREÇO</t>
  </si>
  <si>
    <t>GRAMA SINTETICA PARA PARQUE INFANTIL</t>
  </si>
  <si>
    <t>RAZÃO SOCIAL: NYOM COMERCIO E SERVIÇOS LTDA
CNPJ Nº: 21.569.426/0001-30</t>
  </si>
  <si>
    <t>COTAÇÃO DE MATERIAL Nº 02</t>
  </si>
  <si>
    <t xml:space="preserve"> BANCO DE MADEIRA PLASTICA IP - IN BRASIL 1,50M LARGURA</t>
  </si>
  <si>
    <t>ITA FLEX CNPJ: CNPJ: 06.239.797/0001-60
Escritório - Rua Regina Poli Bredariol nº 152, Itatiba - SP CEP: 13.252-45
Telefone:  (11) 973062767
Data: 06/02/2024</t>
  </si>
  <si>
    <t>LAZER E CASA - CONSTRUCIVIL COMERCIO E REPRESENTACAO LTDA - ME CNPJ: 27.704.257/0001-80  
Telefone: (41) 3015-2112
Data: 06/02/2024</t>
  </si>
  <si>
    <t>MADEIRAMADEIRA Comércio Eletrônico S/A   CNPJ10.490.181/0001-35 
ede administrativa: Rua Marechal Deodoro, nº 717 – Curitiba.
Telefone:  (41) 9877 0911
                                                                                                                     Data: 06/02/2024</t>
  </si>
  <si>
    <t>COTAÇÃO DE MATERIAL Nº 03</t>
  </si>
  <si>
    <t>LIXEIRA DE MADEIRA PLÁSTICA 67 LITROS - 50CM COM TAMPA</t>
  </si>
  <si>
    <t>DUTRA MÁQUINAS COMERCIAL E TÉCNICA LTDA, sua matriz com sede na Av. Serafim Gonçalves Pereira, 340 – Pq. Novo Mundo, São Paulo/SP – CEP 02179-000
50.970.342/0001-02                                                                                                                                                                                   Data: 06/02/2024</t>
  </si>
  <si>
    <t>SUPORTE PARA LIXEIRA PRETO - IN BRASIL TIPO</t>
  </si>
  <si>
    <t>COTAÇÃO DE MATERIAL Nº 04</t>
  </si>
  <si>
    <t>SUPORTE COMPLEMENTAR PARA LIXEIRA PRETO - IN BRASIL TIPO</t>
  </si>
  <si>
    <t>LOJA DO POLI CNPJ: CNPJ: 25.369.020/0001-65
Rua Afonso Nagel, 26 Jaraguá do Sul - SC CEP: 89254-768.
(47) 3058-3664
Data: 06/02/2024</t>
  </si>
  <si>
    <t>ECOPEX - CNPJ: 18.431.175/0001-19
Telefone: (11) 4181 1103
Data: 06/02/2024</t>
  </si>
  <si>
    <t>COTAÇÃO DE MATERIAL Nº 05</t>
  </si>
  <si>
    <t xml:space="preserve">TÁBUA DECK MADEIRA PLASTICA (barra de 3 metros) </t>
  </si>
  <si>
    <t>PLASTSUL CNPJ 19.377.554/0001-30
Av. Marechal Floriano Peixoto, 216
União da Vitória - PR, 84600-155                                                                                                                                                         Telefone:   (42) 3577 0154                                                                                                                                                                                                      Data: 10/05/2023</t>
  </si>
  <si>
    <t>FORPLAS ESCADAS LTDA - EPP - CNPJ 76.499.938/0001-60                                                                                                                 Av. Governador Ney Braga, 13.379 - Bairro Fanny - CEP 81.690-200 - Curitiba - PR
Telefone: (41) 3024-6622
Data: 06/02/2024</t>
  </si>
  <si>
    <t>COTAÇÃO DE MATERIAL Nº 06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</si>
  <si>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</si>
  <si>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</si>
  <si>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</si>
  <si>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</si>
  <si>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</si>
  <si>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</si>
  <si>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</si>
  <si>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</si>
  <si>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</si>
  <si>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</si>
  <si>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</si>
  <si>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</si>
  <si>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</si>
  <si>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</si>
  <si>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</si>
  <si>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</si>
  <si>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</si>
  <si>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</si>
  <si>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</si>
  <si>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</si>
  <si>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</si>
  <si>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</si>
  <si>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</si>
  <si>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</si>
  <si>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</si>
  <si>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</si>
  <si>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</si>
  <si>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</si>
  <si>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</si>
  <si>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</si>
  <si>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</si>
  <si>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</si>
  <si>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</si>
  <si>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</si>
  <si>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</si>
  <si>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</si>
  <si>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</si>
  <si>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</si>
  <si>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</si>
  <si>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</si>
  <si>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</si>
  <si>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</si>
  <si>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</si>
  <si>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</si>
  <si>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</si>
  <si>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</si>
  <si>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</si>
  <si>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</si>
  <si>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</si>
  <si>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</si>
  <si>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</si>
  <si>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</si>
  <si>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</si>
  <si>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</si>
  <si>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</si>
  <si>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</si>
  <si>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</si>
  <si>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</si>
  <si>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</si>
  <si>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</si>
  <si>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</si>
  <si>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</si>
  <si>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</si>
  <si>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</si>
  <si>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</si>
  <si>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</si>
  <si>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</si>
  <si>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</si>
  <si>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</si>
  <si>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</si>
  <si>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</si>
  <si>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</si>
  <si>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</si>
  <si>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</si>
  <si>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</si>
  <si>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</si>
  <si>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</si>
  <si>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</si>
  <si>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</si>
  <si>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</si>
  <si>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</si>
  <si>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</si>
  <si>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</si>
  <si>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</si>
  <si>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</si>
  <si>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</si>
  <si>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</si>
  <si>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</si>
  <si>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</si>
  <si>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</si>
  <si>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</si>
  <si>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</si>
  <si>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</si>
  <si>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ECOPEX MATERIAIS ECOLÓGI COS - Ecopex Indústria e Comércio Ltda - 
CNPJ: 18.431.175/0001-19
Av. Cachoeira, 1010 - Vila Pindorama
Barueri - SP | CEP: 06413-000</t>
  </si>
  <si>
    <t>SIMULADOR DE BICICLETA - ACADEMIA DA TERCEIRA IDADE</t>
  </si>
  <si>
    <t>ESPALDAR - ACADEMIA DA TERCEIRA IDADE</t>
  </si>
  <si>
    <t>22,88%</t>
  </si>
  <si>
    <t>FORNECIMENTO E INSTALAÇÃO DE BANCO DE MADEIRA PLASTICA  IP - IN BRASIL 1,50M LARGURA 2024</t>
  </si>
  <si>
    <t xml:space="preserve"> PMCJ - 762 </t>
  </si>
  <si>
    <t xml:space="preserve">SUPORTE COMPLEMENTAR TIPO -| PARA LIXEIRA PRETO - IN BRASIL </t>
  </si>
  <si>
    <t xml:space="preserve"> 00000266 </t>
  </si>
  <si>
    <t xml:space="preserve">BANCO DE MADEIRA PLASTICA IP - IN BRASIL 1,50M LARGURA </t>
  </si>
  <si>
    <t xml:space="preserve"> 00000262 </t>
  </si>
  <si>
    <t>COTAÇÃO DE MATERIAL Nº 07</t>
  </si>
  <si>
    <t>COTAÇÃO DE MATERIAL Nº 08</t>
  </si>
  <si>
    <t>COTAÇÃO DE MATERIAL Nº 09</t>
  </si>
  <si>
    <t xml:space="preserve">MACPOOL PRODUTOS PARA PLAYGROUNDS|WHATSAPP: (11)98574-1364 © 2024
CNPJ:47.220.826/0001-20
</t>
  </si>
  <si>
    <t>_______________________________________________________________
Citnya Vieira Souto
Arquiteta e Urbanista
CAU-A160810-0</t>
  </si>
  <si>
    <t>INSTALAÇÕES ELÉTRICAS</t>
  </si>
  <si>
    <t>VEGETAÇÃO/PAISAGISMO</t>
  </si>
  <si>
    <t>PAVIMENTAÇÃO</t>
  </si>
  <si>
    <t>MOVIMENTO DE TERRA</t>
  </si>
  <si>
    <t>Desonerado: embutido nos preços unitário dos insumos de mão de obra, de acordo com as bases.</t>
  </si>
  <si>
    <t xml:space="preserve">SINAPI - 12/2023 - Mato Grosso
ORSE - 12/2023 - Sergipe
SEINFRA - 028 - Ceará
</t>
  </si>
  <si>
    <t>Construção de praça no Loteamento Cidade Campos de Júlio-MT</t>
  </si>
  <si>
    <t>ISOLAMENTO DE CABO COM FITA DE ALTA FUSÃO</t>
  </si>
  <si>
    <t xml:space="preserve"> PMCJ - 777 </t>
  </si>
  <si>
    <t xml:space="preserve"> 6.16 </t>
  </si>
  <si>
    <t xml:space="preserve"> 6.15 </t>
  </si>
  <si>
    <t xml:space="preserve"> 6.14 </t>
  </si>
  <si>
    <t>CABO DE COBRE FLEXÍVEL ISOLADO, 4 MM², ANTI-CHAMA 0,6/1,0 KV, PARA CIRCUITOS TERMINAIS - FORNECIMENTO E INSTALAÇÃO. AF_03/2023</t>
  </si>
  <si>
    <t xml:space="preserve"> 6.13 </t>
  </si>
  <si>
    <t xml:space="preserve"> 6.12 </t>
  </si>
  <si>
    <t>POSTE DE AÇO CONICO CONTÍNUO CURVO DUPLO, ENGASTADO, H=6M, - FORNECIMENTO E INSTALACAO. AF_11/2019</t>
  </si>
  <si>
    <t xml:space="preserve"> PMCJ - 724 </t>
  </si>
  <si>
    <t xml:space="preserve"> 6.11 </t>
  </si>
  <si>
    <t>ELETRODUTO RÍGIDO ROSCÁVEL, PVC, DN 60 MM (2"), PARA REDE ENTERRADA DE DISTRIBUIÇÃO DE ENERGIA ELÉTRICA - FORNECIMENTO E INSTALAÇÃO. AF_12/2021</t>
  </si>
  <si>
    <t xml:space="preserve"> 93009 </t>
  </si>
  <si>
    <t xml:space="preserve"> 6.10 </t>
  </si>
  <si>
    <t xml:space="preserve"> 6.9 </t>
  </si>
  <si>
    <t xml:space="preserve"> 6.8 </t>
  </si>
  <si>
    <t xml:space="preserve"> 6.7 </t>
  </si>
  <si>
    <t xml:space="preserve"> 6.6 </t>
  </si>
  <si>
    <t xml:space="preserve"> 6.5 </t>
  </si>
  <si>
    <t xml:space="preserve"> 6.4 </t>
  </si>
  <si>
    <t xml:space="preserve"> 6.3 </t>
  </si>
  <si>
    <t xml:space="preserve"> 5.15 </t>
  </si>
  <si>
    <t xml:space="preserve"> 5.14 </t>
  </si>
  <si>
    <t xml:space="preserve"> 5.13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</si>
  <si>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</si>
  <si>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103206 </t>
  </si>
  <si>
    <t xml:space="preserve"> 5.12 </t>
  </si>
  <si>
    <t xml:space="preserve"> 5.11 </t>
  </si>
  <si>
    <t xml:space="preserve"> 5.10 </t>
  </si>
  <si>
    <t>EQUIPAMENTO DE GINÁSTICA - ESPALDAR EM TUBO DE AÇO GALVANIZADO 2"</t>
  </si>
  <si>
    <t xml:space="preserve"> PMCJ - 474 </t>
  </si>
  <si>
    <t xml:space="preserve"> 5.9 </t>
  </si>
  <si>
    <t>INSTALAÇÃO DE PRESSÃO DE PERNAS TRIPLO, EM TUBO DE AÇO CARBONO - EQUIPAMENTO DE GINÁSTICA PARA ACADEMIA AO AR LIVRE / ACADEMIA DA TERCEIRA IDADE - ATI, INSTALADO SOBRE SOLO. AF_10/2021</t>
  </si>
  <si>
    <t xml:space="preserve"> 103190 </t>
  </si>
  <si>
    <t>CONJUNTO DE MESA COM 4 BANCOS PARA PRAÇA EM ESTRUTURA GALVANIZADA E MADEIRA PLASTICA 2024</t>
  </si>
  <si>
    <t xml:space="preserve"> PMCJ - 759 </t>
  </si>
  <si>
    <t>FORNECIMENTO E INSTALAÇÃO DE PLAYGROUND COMPLETO EM MADEIRA PLÁSTICA CONFORME DESCRIÇÃO MEMORIAL E PROJETO</t>
  </si>
  <si>
    <t xml:space="preserve"> PMCJ - 200 </t>
  </si>
  <si>
    <t>PERGOLADO EM MADEIRA COM PILARES QUADRADO</t>
  </si>
  <si>
    <t xml:space="preserve"> PMCJ - 055 </t>
  </si>
  <si>
    <t>PLANTIO DE ÁRVORE ORNAMENTAL COM ALTURA DE MUDA MAIOR QUE 2,00 M E MENOR OU IGUAL A 4,00 M. AF_05/2018</t>
  </si>
  <si>
    <t xml:space="preserve"> 98511 </t>
  </si>
  <si>
    <t>PLANTIO DE GRAMA EM PLACAS. AF_05/2018</t>
  </si>
  <si>
    <t xml:space="preserve"> 98504 </t>
  </si>
  <si>
    <t>EXECUÇÃO DE PASSEIO EM PISO INTERTRAVADO, COM BLOCO RETANGULAR COLORIDO DE 20 X 10 CM, ESPESSURA 6 CM. AF_10/2022</t>
  </si>
  <si>
    <t xml:space="preserve"> 93679 </t>
  </si>
  <si>
    <t>PISO PODOTÁTIL ALERTA/DIRECIONAL DE CONCRETO 40CM X 40CM INCLUSIVE ASSENTAMENTO COM ARGAMASSA</t>
  </si>
  <si>
    <t xml:space="preserve"> PMCJ - 046 </t>
  </si>
  <si>
    <t>EXECUÇÃO DE PASSEIO (CALÇADA) OU PISO DE CONCRETO COM CONCRETO MOLDADO IN LOCO, USINADO, ACABAMENTO CONVENCIONAL, NÃO ARMADO. AF_07/2016 (334,41m²)</t>
  </si>
  <si>
    <t>EXECUÇÃO DE PASSEIO (CALÇADA) OU PISO DE CONCRETO COM CONCRETO MOLDADO IN LOCO, USINADO, ACABAMENTO POLIDO MECANICAMENTE, NÃO ARMADO, COM PIGMENTAÇÃO CINZA ESCUROAF_07/2016</t>
  </si>
  <si>
    <t xml:space="preserve"> PMCJ - 197 </t>
  </si>
  <si>
    <t>CARGA, MANOBRA E DESCARGA DE SOLOS E MATERIAIS GRANULARES EM CAMINHÃO BASCULANTE 6 M³ - CARGA COM ESCAVADEIRA HIDRÁULICA (CAÇAMBA DE 1,20 M³ / 155 HP) E DESCARGA LIVRE (UNIDADE: M3). AF_07/2020</t>
  </si>
  <si>
    <t xml:space="preserve"> 100977 </t>
  </si>
  <si>
    <t>COMPACTAÇÃO MECÂNICA DE SOLO PARA EXECUÇÃO DE RADIER, COM COMPACTADOR DE SOLOS A PERCUSSÃO. AF_09/2017</t>
  </si>
  <si>
    <t xml:space="preserve"> 97083 </t>
  </si>
  <si>
    <t>LOCACAO CONVENCIONAL DE OBRA, UTILIZANDO GABARITO DE TÁBUAS CORRIDAS PONTALETADAS A CADA 2,00M -  2 UTILIZAÇÕES. AF_10/2018</t>
  </si>
  <si>
    <t xml:space="preserve"> 99059 </t>
  </si>
  <si>
    <t>ENTRADA DE ENERGIA PROVISÓRIA TRIFÁSICA, EM POSTE DE AÇO GALVANIZADO DN 100MM</t>
  </si>
  <si>
    <t xml:space="preserve"> PMCJ - 091 </t>
  </si>
  <si>
    <t>HIDRÔMETRO DN 25 (¾ ), 5,0 M³/H FORNECIMENTO E INSTALAÇÃO. AF_11/2016</t>
  </si>
  <si>
    <t xml:space="preserve"> 95675 </t>
  </si>
  <si>
    <t>KIT CAVALETE PARA MEDIÇÃO DE ÁGUA - ENTRADA INDIVIDUALIZADA, EM PVC DN 25 (¾), PARA 1 MEDIDOR  FORNECIMENTO E INSTALAÇÃO (EXCLUSIVE HIDRÔMETRO). AF_11/2016</t>
  </si>
  <si>
    <t xml:space="preserve"> 97741 </t>
  </si>
  <si>
    <t>EXECUÇÃO DE SANITÁRIO E VESTIÁRIO EM CANTEIRO DE OBRA EM CHAPA DE MADEIRA COMPENSADA, NÃO INCLUSO MOBILIÁRIO. AF_02/2016</t>
  </si>
  <si>
    <t xml:space="preserve"> 93212 </t>
  </si>
  <si>
    <t>LIMPEZA MANUAL DE VEGETAÇÃO EM TERRENO COM ENXADA.AF_05/2018</t>
  </si>
  <si>
    <t xml:space="preserve"> 98524 </t>
  </si>
  <si>
    <t>PLACA DE OBRA EM CHAPA DE ACO GALVANIZADO (2,50X1,25)</t>
  </si>
  <si>
    <t>SERVIÇOS INICIAIS</t>
  </si>
  <si>
    <t xml:space="preserve"> 1.1.1 </t>
  </si>
  <si>
    <t>FITA ISOLANTE DE BORRACHA AUTOFUSAO, USO ATE 69 KV (ALTA TENSAO)</t>
  </si>
  <si>
    <t xml:space="preserve"> 00000404 </t>
  </si>
  <si>
    <t>!EM PROCESSO DE DESATIVACAO! HASTE DE ATERRAMENTO EM ACO COM 3,00 M DE COMPRIMENTO E DN = 5/8", REVESTIDA COM BAIXA CAMADA DE COBRE, SEM CONECTOR</t>
  </si>
  <si>
    <t>conj</t>
  </si>
  <si>
    <t>Conjunto de c/4 chumbadores galv. eletostaticamente com porcas e arruelas,  para poste telecônico</t>
  </si>
  <si>
    <t xml:space="preserve"> 11236 </t>
  </si>
  <si>
    <t>CABO DE COBRE NU 35 MM2 MEIO-DURO</t>
  </si>
  <si>
    <t xml:space="preserve"> 00000863 </t>
  </si>
  <si>
    <t>ELETRODUTO DE PVC RIGIDO ROSCAVEL DE 2 ", SEM LUVA</t>
  </si>
  <si>
    <t xml:space="preserve"> 00002681 </t>
  </si>
  <si>
    <t>CHAPISCO APLICADO EM ALVENARIA (SEM PRESENÇA DE VÃOS) E ESTRUTURAS DE CONCRETO DE FACHADA, COM COLHER DE PEDREIRO.  ARGAMASSA TRAÇO 1:3 COM PREPARO EM BETONEIRA 400L. AF_10/2022</t>
  </si>
  <si>
    <t>PLACA ORIENTATIVA SOBRE EXERCICIOS, 2,00 M X 1,00 M ( CHAPA GALVANIZADA #20), ESTRUTURA EM TUBOS REDONDOS DE ACO CARBONO, PINTURA NO PROCESSO ELETROSTATICO, ADESIVO FRENTE E VERSO - PARA ACADEMIA AO AR LIVRE / ACADEMIA DA TERCEIRA IDADE - ATI</t>
  </si>
  <si>
    <t>TUBO ACO GALVANIZADO COM COSTURA, CLASSE LEVE, DN 40 MM ( 1 1/2"),  E = 3,00 MM,  *3,48* KG/M (NBR 5580)</t>
  </si>
  <si>
    <t xml:space="preserve"> 00021012 </t>
  </si>
  <si>
    <t>TINTA ESMALTE SINTETICO PREMIUM BRILHANTE</t>
  </si>
  <si>
    <t xml:space="preserve"> 00007292 </t>
  </si>
  <si>
    <t>PRIMER EPOXI / EPOXIDICO</t>
  </si>
  <si>
    <t xml:space="preserve"> 00044072 </t>
  </si>
  <si>
    <t>LIXA EM FOLHA PARA FERRO, NUMERO 150</t>
  </si>
  <si>
    <t xml:space="preserve"> 00003768 </t>
  </si>
  <si>
    <t>ELETRODO REVESTIDO AWS - E6013, DIAMETRO IGUAL A 2,50 MM</t>
  </si>
  <si>
    <t xml:space="preserve"> 00011002 </t>
  </si>
  <si>
    <t>DISCO DE CORTE PARA METAL COM DUAS TELAS 12 X 1/8 X 3/4 "  (300 X 3,2 X 19,05 MM)</t>
  </si>
  <si>
    <t xml:space="preserve"> 00044495 </t>
  </si>
  <si>
    <t>TUBO ACO GALVANIZADO COM COSTURA, CLASSE LEVE, DN 50 MM ( 2"),  E = 3,00 MM,  *4,40* KG/M (NBR 5580)</t>
  </si>
  <si>
    <t xml:space="preserve"> 00021013 </t>
  </si>
  <si>
    <t>SUPORTE TIPO H PARA LIXEIRA PRETO - IN BRASIL TIPO</t>
  </si>
  <si>
    <t xml:space="preserve"> 00000265 </t>
  </si>
  <si>
    <t>LIXEIRA DE MADEIRA PLÁSTICA 67 LITROS - 50CM DE ALTURA COM TAMPA MARROM</t>
  </si>
  <si>
    <t xml:space="preserve"> 00000264 </t>
  </si>
  <si>
    <t>LIXEIRA DE MADEIRA PLÁSTICA 67 LITROS - 50CM DE ALTURA COM TAMPA VERDE</t>
  </si>
  <si>
    <t xml:space="preserve"> 00000263 </t>
  </si>
  <si>
    <t xml:space="preserve"> 00000261 </t>
  </si>
  <si>
    <t xml:space="preserve">PLAYGROUND EM MADEIRA PLASTICA - MODELO 507 </t>
  </si>
  <si>
    <t xml:space="preserve"> 00000076 </t>
  </si>
  <si>
    <t>PARAFUSO FRANCES M16 EM ACO GALVANIZADO, COMPRIMENTO = 45 MM, DIAMETRO = 16 MM, CABECA ABAULADA</t>
  </si>
  <si>
    <t xml:space="preserve"> 00000442 </t>
  </si>
  <si>
    <t>PILAR QUADRADO NAO APARELHADO *15 X 15* CM, EM MACARANDUBA, ANGELIM OU EQUIVALENTE DA REGIAO - BRUTA</t>
  </si>
  <si>
    <t xml:space="preserve"> 00035275 </t>
  </si>
  <si>
    <t>VIGA APARELHADA *6 X 16* CM, EM MACARANDUBA, ANGELIM OU EQUIVALENTE DA REGIAO</t>
  </si>
  <si>
    <t xml:space="preserve"> 00020211 </t>
  </si>
  <si>
    <t>PORCA ZINCADA, QUADRADA, DIAMETRO 5/8"</t>
  </si>
  <si>
    <t xml:space="preserve"> 00004337 </t>
  </si>
  <si>
    <t>CARPINTEIRO DE ESQUADRIA COM ENCARGOS COMPLEMENTARES</t>
  </si>
  <si>
    <t xml:space="preserve"> 88261 </t>
  </si>
  <si>
    <t>VERNIZ SINTETICO EM MADEIRA, DUAS DEMAOS</t>
  </si>
  <si>
    <t xml:space="preserve"> 40905 </t>
  </si>
  <si>
    <t>MUDA DE PALMEIRA, ARECA, H= *1,50* CM</t>
  </si>
  <si>
    <t>MUDA DE ARVORE ORNAMENTAL, OITI/AROEIRA SALSA/ANGICO/IPE/JACARANDA OU EQUIVALENTE  DA REGIAO, H= *2* M</t>
  </si>
  <si>
    <t xml:space="preserve"> 00000359 </t>
  </si>
  <si>
    <t>GRAMA BATATAIS EM PLACAS, SEM PLANTIO</t>
  </si>
  <si>
    <t xml:space="preserve"> 00003324 </t>
  </si>
  <si>
    <t>BLOQUETE/PISO INTERTRAVADO DE CONCRETO - MODELO ONDA/16 FACES/RETANGULAR/TIJOLINHO/PAVER/HOLANDES/PARALELEPIPEDO, 20 CM X 10 CM, E = 6 CM, RESISTENCIA DE 35 MPA (NBR 9781), COLORIDO</t>
  </si>
  <si>
    <t xml:space="preserve"> 00036156 </t>
  </si>
  <si>
    <t>ARGAMASSA INDUSTRIALIZADA MULTIUSO, PARA REVESTIMENTO INTERNO E EXTERNO E ASSENTAMENTO DE BLOCOS DIVERSOS</t>
  </si>
  <si>
    <t xml:space="preserve"> 00000371 </t>
  </si>
  <si>
    <t>SARRAFO NAO APARELHADO *2,5 X 10* CM, EM MACARANDUBA, ANGELIM OU EQUIVALENTE DA REGIAO -  BRUTA</t>
  </si>
  <si>
    <t>POLIDORA DE PISO (POLITRIZ), PESO DE 100KG, DIÂMETRO 450 MM, MOTOR ELÉTRICO, POTÊNCIA 4 HP - CHP DIURNO. AF_09/2016</t>
  </si>
  <si>
    <t>POLIDORA DE PISO (POLITRIZ), PESO DE 100KG, DIÂMETRO 450 MM, MOTOR ELÉTRICO, POTÊNCIA 4 HP - CHI DIURNO. AF_09/2016</t>
  </si>
  <si>
    <t>Kg</t>
  </si>
  <si>
    <t>OXIDO DE FERRO</t>
  </si>
  <si>
    <t>AGETOP CIVIL</t>
  </si>
  <si>
    <t xml:space="preserve"> 1803 </t>
  </si>
  <si>
    <t>ESCAVADEIRA HIDRÁULICA SOBRE ESTEIRAS, CAÇAMBA 1,20 M3, PESO OPERACIONAL 21 T, POTÊNCIA BRUTA 155 HP - CHI DIURNO. AF_06/2014</t>
  </si>
  <si>
    <t xml:space="preserve"> 88908 </t>
  </si>
  <si>
    <t>ESCAVADEIRA HIDRÁULICA SOBRE ESTEIRAS, CAÇAMBA 1,20 M3, PESO OPERACIONAL 21 T, POTÊNCIA BRUTA 155 HP - CHP DIURNO. AF_06/2014</t>
  </si>
  <si>
    <t xml:space="preserve"> 88907 </t>
  </si>
  <si>
    <t>COMPACTADOR DE SOLOS DE PERCUSÃO (SOQUETE) COM MOTOR A GASOLINA, POTÊNCIA 3 CV - CHI DIURNO. AF_09/2016</t>
  </si>
  <si>
    <t xml:space="preserve"> 95265 </t>
  </si>
  <si>
    <t>COMPACTADOR DE SOLOS DE PERCUSÃO (SOQUETE) COM MOTOR A GASOLINA, POTÊNCIA 3 CV - CHP DIURNO. AF_09/2016</t>
  </si>
  <si>
    <t xml:space="preserve"> 95264 </t>
  </si>
  <si>
    <t>TABUA *2,5 X 23* CM EM PINUS, MISTA OU EQUIVALENTE DA REGIAO - BRUTA</t>
  </si>
  <si>
    <t xml:space="preserve"> 00010567 </t>
  </si>
  <si>
    <t>SERT - SERVIÇOS TÉCNICOS</t>
  </si>
  <si>
    <t>MARCAÇÃO DE PONTOS EM GABARITO OU CAVALETE. AF_10/2018</t>
  </si>
  <si>
    <t xml:space="preserve"> 99062 </t>
  </si>
  <si>
    <t>CAIXA DE INSPECAO PARA ATERRAMENTO E PARA RAIOS, EM POLIPROPILENO,  DIAMETRO = 300 MM X ALTURA = 400 MM</t>
  </si>
  <si>
    <t xml:space="preserve"> 00034643 </t>
  </si>
  <si>
    <t>CABECOTE PARA ENTRADA DE LINHA DE ALIMENTACAO PARA ELETRODUTO, EM LIGA DE ALUMINIO COM ACABAMENTO ANTI CORROSIVO, COM FIXACAO POR ENCAIXE LISO DE 360 GRAUS, DE 2"</t>
  </si>
  <si>
    <t xml:space="preserve"> 00001100 </t>
  </si>
  <si>
    <t>CURVA 90 GRAUS, LONGA, DE PVC RIGIDO ROSCAVEL, DE 3/4", PARA ELETRODUTO</t>
  </si>
  <si>
    <t xml:space="preserve"> 00001879 </t>
  </si>
  <si>
    <t>ISOLADOR DE PORCELANA, TIPO ROLDANA, DIMENSOES DE *72* X *72* MM, PARA USO EM BAIXA TENSAO</t>
  </si>
  <si>
    <t xml:space="preserve"> 00003398 </t>
  </si>
  <si>
    <t>TUBO ACO GALVANIZADO COM COSTURA, CLASSE LEVE, DN 100 MM ( 4"),  E = 3,75 MM,  *10,55* KG/M (NBR 5580)</t>
  </si>
  <si>
    <t xml:space="preserve"> 00021016 </t>
  </si>
  <si>
    <t>HIDROMETRO UNIJATO / MEDIDOR DE AGUA, DN 3/4", VAZAO MAXIMA DE 5 M3/H, PARA AGUA POTAVEL FRIA, RELOJOARIA PLANA, CLASSE B, HORIZONTAL (SEM CONEXOES)0,</t>
  </si>
  <si>
    <t xml:space="preserve"> 00012774 </t>
  </si>
  <si>
    <t>TUBO PVC, SOLDAVEL, DN 50 MM, PARA AGUA FRIA (NBR-5648)</t>
  </si>
  <si>
    <t>REGISTRO GAVETA BRUTO EM LATAO FORJADO, BITOLA 3/4 " (REF 1509)</t>
  </si>
  <si>
    <t xml:space="preserve"> 00006016 </t>
  </si>
  <si>
    <t>JOELHO PVC, SOLDAVEL, 90 GRAUS, 50 MM, PARA AGUA FRIA PREDIAL</t>
  </si>
  <si>
    <t>BUCHA DE REDUCAO DE PVC, SOLDAVEL, LONGA, COM 50 X 25 MM, PARA AGUA FRIA PREDIAL</t>
  </si>
  <si>
    <t xml:space="preserve"> 00000813 </t>
  </si>
  <si>
    <t>ADAPTADOR PVC SOLDAVEL CURTO COM BOLSA E ROSCA, 25 MM X 3/4", PARA AGUA FRIA</t>
  </si>
  <si>
    <t xml:space="preserve"> 00000065 </t>
  </si>
  <si>
    <t>PAREDE DE MADEIRA COMPENSADA PARA CONSTRUÇÃO TEMPORÁRIA EM CHAPA SIMPLES, INTERNA, COM ÁREA LÍQUIDA MENOR QUE 6 M², COM VÃO. AF_05/2018</t>
  </si>
  <si>
    <t xml:space="preserve"> 98448 </t>
  </si>
  <si>
    <t>PAREDE DE MADEIRA COMPENSADA PARA CONSTRUÇÃO TEMPORÁRIA EM CHAPA SIMPLES, INTERNA, COM ÁREA LÍQUIDA MAIOR OU IGUAL A 6 M², COM VÃO. AF_05/2018</t>
  </si>
  <si>
    <t xml:space="preserve"> 98447 </t>
  </si>
  <si>
    <t>PAREDE DE MADEIRA COMPENSADA PARA CONSTRUÇÃO TEMPORÁRIA EM CHAPA SIMPLES, EXTERNA, COM ÁREA LÍQUIDA MENOR QUE 6 M², COM VÃO. AF_05/2018</t>
  </si>
  <si>
    <t xml:space="preserve"> 98446 </t>
  </si>
  <si>
    <t>PAREDE DE MADEIRA COMPENSADA PARA CONSTRUÇÃO TEMPORÁRIA EM CHAPA SIMPLES, EXTERNA, COM ÁREA LÍQUIDA MAIOR OU IGUAL A 6 M², COM VÃO. AF_05/2018</t>
  </si>
  <si>
    <t xml:space="preserve"> 98445 </t>
  </si>
  <si>
    <t>PAREDE DE MADEIRA COMPENSADA PARA CONSTRUÇÃO TEMPORÁRIA EM CHAPA SIMPLES, INTERNA, COM ÁREA LÍQUIDA MENOR QUE 6 M², SEM VÃO. AF_05/2018</t>
  </si>
  <si>
    <t xml:space="preserve"> 98444 </t>
  </si>
  <si>
    <t>PAREDE DE MADEIRA COMPENSADA PARA CONSTRUÇÃO TEMPORÁRIA EM CHAPA SIMPLES, INTERNA, COM ÁREA LÍQUIDA MAIOR OU IGUAL A 6 M², SEM VÃO. AF_05/2018</t>
  </si>
  <si>
    <t xml:space="preserve"> 98443 </t>
  </si>
  <si>
    <t>PAREDE DE MADEIRA COMPENSADA PARA CONSTRUÇÃO TEMPORÁRIA EM CHAPA SIMPLES, EXTERNA, COM ÁREA LÍQUIDA MENOR QUE 6 M², SEM VÃO. AF_05/2018</t>
  </si>
  <si>
    <t xml:space="preserve"> 98442 </t>
  </si>
  <si>
    <t>PAREDE DE MADEIRA COMPENSADA PARA CONSTRUÇÃO TEMPORÁRIA EM CHAPA SIMPLES, EXTERNA, COM ÁREA LÍQUIDA MAIOR OU IGUAL A 6 M², SEM VÃO. AF_05/2018</t>
  </si>
  <si>
    <t xml:space="preserve"> 98441 </t>
  </si>
  <si>
    <t>CONDULETE DE PVC, TIPO LB, PARA ELETRODUTO DE PVC SOLDÁVEL DN 25 MM (3/4''), APARENTE - FORNECIMENTO E INSTALAÇÃO. AF_11/2016</t>
  </si>
  <si>
    <t xml:space="preserve"> 95811 </t>
  </si>
  <si>
    <t>CONDULETE DE PVC, TIPO B, PARA ELETRODUTO DE PVC SOLDÁVEL DN 25 MM (3/4''), APARENTE - FORNECIMENTO E INSTALAÇÃO. AF_11/2016</t>
  </si>
  <si>
    <t xml:space="preserve"> 95805 </t>
  </si>
  <si>
    <t>CAIXA OCTOGONAL 3" X 3", PVC, INSTALADA EM LAJE - FORNECIMENTO E INSTALAÇÃO. AF_12/2015</t>
  </si>
  <si>
    <t xml:space="preserve"> 91937 </t>
  </si>
  <si>
    <t>CURVA 90 GRAUS PARA ELETRODUTO, PVC, ROSCÁVEL, DN 20 MM (1/2"), PARA CIRCUITOS TERMINAIS, INSTALADA EM PAREDE - FORNECIMENTO E INSTALAÇÃO. AF_12/2015</t>
  </si>
  <si>
    <t xml:space="preserve"> 91911 </t>
  </si>
  <si>
    <t>CURVA 90 GRAUS PARA ELETRODUTO, PVC, ROSCÁVEL, DN 25 MM (3/4"), PARA CIRCUITOS TERMINAIS, INSTALADA EM FORRO - FORNECIMENTO E INSTALAÇÃO. AF_12/2015</t>
  </si>
  <si>
    <t xml:space="preserve"> 91890 </t>
  </si>
  <si>
    <t>LUVA PARA ELETRODUTO, PVC, ROSCÁVEL, DN 20 MM (1/2"), PARA CIRCUITOS TERMINAIS, INSTALADA EM PAREDE - FORNECIMENTO E INSTALAÇÃO. AF_12/2015</t>
  </si>
  <si>
    <t xml:space="preserve"> 91882 </t>
  </si>
  <si>
    <t>LUVA PARA ELETRODUTO, PVC, ROSCÁVEL, DN 25 MM (3/4"), PARA CIRCUITOS TERMINAIS, INSTALADA EM FORRO - FORNECIMENTO E INSTALAÇÃO. AF_12/2015</t>
  </si>
  <si>
    <t xml:space="preserve"> 91875 </t>
  </si>
  <si>
    <t>ELETRODUTO RÍGIDO ROSCÁVEL, PVC, DN 25 MM (3/4"), PARA CIRCUITOS TERMINAIS, INSTALADO EM PAREDE - FORNECIMENTO E INSTALAÇÃO. AF_12/2015</t>
  </si>
  <si>
    <t xml:space="preserve"> 91871 </t>
  </si>
  <si>
    <t>ELETRODUTO RÍGIDO ROSCÁVEL, PVC, DN 20 MM (1/2"), PARA CIRCUITOS TERMINAIS, INSTALADO EM PAREDE - FORNECIMENTO E INSTALAÇÃO. AF_12/2015</t>
  </si>
  <si>
    <t xml:space="preserve"> 91870 </t>
  </si>
  <si>
    <t>ELETRODUTO RÍGIDO ROSCÁVEL, PVC, DN 25 MM (3/4"), PARA CIRCUITOS TERMINAIS, INSTALADO EM FORRO - FORNECIMENTO E INSTALAÇÃO. AF_12/2015</t>
  </si>
  <si>
    <t xml:space="preserve"> 91863 </t>
  </si>
  <si>
    <t>ELETRODUTO RÍGIDO ROSCÁVEL, PVC, DN 20 MM (1/2"), PARA CIRCUITOS TERMINAIS, INSTALADO EM FORRO - FORNECIMENTO E INSTALAÇÃO. AF_12/2015</t>
  </si>
  <si>
    <t xml:space="preserve"> 91862 </t>
  </si>
  <si>
    <t>FIXAÇÃO DE TUBOS VERTICAIS DE PPR DIÂMETROS MENORES OU IGUAIS A 40 MM COM ABRAÇADEIRA METÁLICA RÍGIDA TIPO D 1/2", FIXADA EM PERFILADO EM ALVENARIA. AF_05/2015</t>
  </si>
  <si>
    <t xml:space="preserve"> 91173 </t>
  </si>
  <si>
    <t>TE, PVC, SERIE NORMAL, ESGOTO PREDIAL, DN 50 X 50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</si>
  <si>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</si>
  <si>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</si>
  <si>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</si>
  <si>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TUBO PVC, SERIE NORMAL, ESGOTO PREDIAL, DN 100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</si>
  <si>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</si>
  <si>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40 MM, FORNECIDO E INSTALADO EM RAMAL DE DESCARGA OU RAMAL DE ESGOTO SANITÁRIO. AF_12/2014</t>
  </si>
  <si>
    <t>RALO SIFONADO, PVC, DN 100 X 40 MM, JUNTA SOLDÁVEL, FORNECIDO E INSTALADO EM RAMAL DE DESCARGA OU EM RAMAL DE ESGOTO SANITÁRIO. AF_12/2014</t>
  </si>
  <si>
    <t>EMBOÇO OU MASSA ÚNICA EM ARGAMASSA TRAÇO 1:2:8, PREPARO MANUAL, APLICADA MANUALMENTE EM PANOS DE FACHADA COM PRESENÇA DE VÃOS, ESPESSURA DE 25 MM. AF_06/2014</t>
  </si>
  <si>
    <t xml:space="preserve"> 00007191 </t>
  </si>
  <si>
    <t>!EM PROCESSO DE DESATIVACAO! CHAPA DE MADEIRA COMPENSADA RESINADA PARA FORMA DE CONCRETO, DE *2,2 X 1,1* M, E = 10 MM</t>
  </si>
  <si>
    <t xml:space="preserve"> 00001350 </t>
  </si>
  <si>
    <t>CAIBRO DE MADEIRA NAO APARELHADA 5 X 5 CM, CEDRINHO OU EQUIVALENTE DA REGIAO</t>
  </si>
  <si>
    <t xml:space="preserve"> 00004496 </t>
  </si>
  <si>
    <t>PLACA DE OBRA (PARA CONSTRUCAO CIVIL) EM CHAPA GALVANIZADA *N. 22*, ADESIVADA, DE *2,0 X 1,125* M</t>
  </si>
  <si>
    <t>64.261,97</t>
  </si>
  <si>
    <t>100,00%
427,52</t>
  </si>
  <si>
    <t>50,00%
59.041,47</t>
  </si>
  <si>
    <t>40,00%
47.233,18</t>
  </si>
  <si>
    <t>10,00%
11.808,29</t>
  </si>
  <si>
    <t>100,00%
118.082,94</t>
  </si>
  <si>
    <t>80,00%
171.084,40</t>
  </si>
  <si>
    <t>20,00%
42.771,10</t>
  </si>
  <si>
    <t>100,00%
213.855,50</t>
  </si>
  <si>
    <t>50,00%
107.103,28</t>
  </si>
  <si>
    <t>30,00%
64.261,97</t>
  </si>
  <si>
    <t>20,00%
42.841,31</t>
  </si>
  <si>
    <t>100,00%
214.206,55</t>
  </si>
  <si>
    <t>100,00%
17.287,31</t>
  </si>
  <si>
    <t>SINAPI - 12/2023 - Mato Grosso
ORSE - 12/2023 - Sergipe
SEINFRA - 028 - Ceará</t>
  </si>
  <si>
    <t>PLAYGROUND EM MADEIRA PLÁSTICA</t>
  </si>
  <si>
    <t xml:space="preserve"> 1.1.9 </t>
  </si>
  <si>
    <t xml:space="preserve"> 1.1.8 </t>
  </si>
  <si>
    <t xml:space="preserve"> 1.1.7 </t>
  </si>
  <si>
    <t xml:space="preserve"> 1.1.6 </t>
  </si>
  <si>
    <t xml:space="preserve"> 1.1.5 </t>
  </si>
  <si>
    <t xml:space="preserve"> 1.1.4 </t>
  </si>
  <si>
    <t xml:space="preserve"> 1.1.3 </t>
  </si>
  <si>
    <t xml:space="preserve"> 1.1.2 </t>
  </si>
  <si>
    <t>676.943,53</t>
  </si>
  <si>
    <t>415.008,55</t>
  </si>
  <si>
    <t>210.055,60</t>
  </si>
  <si>
    <t>145.793,64</t>
  </si>
  <si>
    <t>61,31%</t>
  </si>
  <si>
    <t>31,03%</t>
  </si>
  <si>
    <t>21,54%</t>
  </si>
  <si>
    <t>261.934,97</t>
  </si>
  <si>
    <t>204.952,95</t>
  </si>
  <si>
    <t>38,69%</t>
  </si>
  <si>
    <t>30,28%</t>
  </si>
  <si>
    <t>9,49%</t>
  </si>
  <si>
    <t>80,00%
31.381,58</t>
  </si>
  <si>
    <t>20,00%
7.845,40</t>
  </si>
  <si>
    <t>100,00%
39.226,98</t>
  </si>
  <si>
    <t>100,00%
73.856,73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</si>
</sst>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-&quot;R$&quot;* #,##0.00_-;\-&quot;R$&quot;* #,##0.00_-;_-&quot;R$&quot;* &quot;-&quot;??_-;_-@_-"/>
    <numFmt numFmtId="167" formatCode="0.0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</fills>
  <borders count="6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</cellStyleXfs>
  <cellXfs count="174">
    <xf numFmtId="0" fontId="0" fillId="0" borderId="0" xfId="0"/>
    <xf numFmtId="0" fontId="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3" fillId="6" borderId="0" xfId="0" applyFont="1" applyFill="1" applyAlignment="1">
      <alignment horizontal="center" vertical="top" wrapText="1"/>
    </xf>
    <xf numFmtId="165" fontId="4" fillId="5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right" vertical="top" wrapText="1"/>
    </xf>
    <xf numFmtId="4" fontId="5" fillId="6" borderId="0" xfId="0" applyNumberFormat="1" applyFont="1" applyFill="1" applyAlignment="1">
      <alignment horizontal="right" vertical="top" wrapText="1"/>
    </xf>
    <xf numFmtId="165" fontId="3" fillId="6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vertical="top" wrapText="1"/>
    </xf>
    <xf numFmtId="0" fontId="1" fillId="6" borderId="6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7" xfId="0" applyBorder="1"/>
    <xf numFmtId="10" fontId="3" fillId="6" borderId="0" xfId="0" applyNumberFormat="1" applyFont="1" applyFill="1" applyAlignment="1">
      <alignment horizontal="left" vertical="top" wrapText="1"/>
    </xf>
    <xf numFmtId="0" fontId="3" fillId="6" borderId="8" xfId="0" applyFont="1" applyFill="1" applyBorder="1" applyAlignment="1">
      <alignment vertical="top" wrapText="1"/>
    </xf>
    <xf numFmtId="4" fontId="8" fillId="0" borderId="21" xfId="0" applyNumberFormat="1" applyFont="1" applyBorder="1" applyAlignment="1">
      <alignment horizontal="center" vertical="center" wrapText="1"/>
    </xf>
    <xf numFmtId="166" fontId="8" fillId="0" borderId="28" xfId="2" applyFont="1" applyBorder="1" applyAlignment="1">
      <alignment horizontal="left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166" fontId="9" fillId="7" borderId="16" xfId="2" applyFont="1" applyFill="1" applyBorder="1" applyAlignment="1">
      <alignment horizontal="center" vertical="center" wrapText="1"/>
    </xf>
    <xf numFmtId="44" fontId="0" fillId="0" borderId="0" xfId="0" applyNumberFormat="1" applyAlignment="1">
      <alignment wrapText="1"/>
    </xf>
    <xf numFmtId="166" fontId="8" fillId="0" borderId="21" xfId="2" applyFont="1" applyBorder="1" applyAlignment="1">
      <alignment horizontal="left" vertical="center" wrapText="1"/>
    </xf>
    <xf numFmtId="166" fontId="8" fillId="0" borderId="35" xfId="2" applyFont="1" applyBorder="1" applyAlignment="1">
      <alignment horizontal="left" vertical="center" wrapText="1"/>
    </xf>
    <xf numFmtId="10" fontId="11" fillId="0" borderId="42" xfId="3" applyNumberFormat="1" applyFont="1" applyBorder="1" applyAlignment="1">
      <alignment horizontal="center" vertical="center"/>
    </xf>
    <xf numFmtId="10" fontId="10" fillId="0" borderId="46" xfId="3" applyNumberFormat="1" applyBorder="1" applyAlignment="1">
      <alignment horizontal="center" vertical="center"/>
    </xf>
    <xf numFmtId="10" fontId="10" fillId="0" borderId="48" xfId="3" applyNumberFormat="1" applyBorder="1" applyAlignment="1">
      <alignment horizontal="center" vertical="center"/>
    </xf>
    <xf numFmtId="10" fontId="11" fillId="0" borderId="47" xfId="3" applyNumberFormat="1" applyFont="1" applyBorder="1" applyAlignment="1">
      <alignment horizontal="center" vertical="center"/>
    </xf>
    <xf numFmtId="10" fontId="11" fillId="0" borderId="54" xfId="3" applyNumberFormat="1" applyFont="1" applyBorder="1" applyAlignment="1">
      <alignment horizontal="center" vertical="center"/>
    </xf>
    <xf numFmtId="10" fontId="11" fillId="0" borderId="55" xfId="3" applyNumberFormat="1" applyFont="1" applyBorder="1" applyAlignment="1">
      <alignment horizontal="center" vertical="center"/>
    </xf>
    <xf numFmtId="10" fontId="10" fillId="8" borderId="47" xfId="3" applyNumberFormat="1" applyFill="1" applyBorder="1" applyAlignment="1">
      <alignment horizontal="center" vertical="center"/>
    </xf>
    <xf numFmtId="10" fontId="11" fillId="0" borderId="57" xfId="3" applyNumberFormat="1" applyFont="1" applyBorder="1" applyAlignment="1">
      <alignment horizontal="center" vertical="center"/>
    </xf>
    <xf numFmtId="0" fontId="11" fillId="0" borderId="0" xfId="3" applyFont="1" applyAlignment="1">
      <alignment horizontal="right" vertical="center"/>
    </xf>
    <xf numFmtId="10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7" fontId="11" fillId="0" borderId="46" xfId="3" applyNumberFormat="1" applyFont="1" applyBorder="1" applyAlignment="1">
      <alignment vertical="center"/>
    </xf>
    <xf numFmtId="9" fontId="11" fillId="0" borderId="46" xfId="3" applyNumberFormat="1" applyFont="1" applyBorder="1" applyAlignment="1">
      <alignment horizontal="right" vertical="center"/>
    </xf>
    <xf numFmtId="0" fontId="0" fillId="0" borderId="8" xfId="0" applyBorder="1"/>
    <xf numFmtId="0" fontId="11" fillId="0" borderId="0" xfId="3" applyFont="1" applyAlignment="1">
      <alignment vertical="center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center"/>
    </xf>
    <xf numFmtId="10" fontId="14" fillId="0" borderId="58" xfId="1" applyNumberFormat="1" applyFont="1" applyFill="1" applyBorder="1" applyAlignment="1">
      <alignment horizontal="center" vertical="center" wrapText="1"/>
    </xf>
    <xf numFmtId="10" fontId="14" fillId="0" borderId="59" xfId="1" applyNumberFormat="1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center" wrapText="1"/>
    </xf>
    <xf numFmtId="10" fontId="14" fillId="0" borderId="58" xfId="1" applyNumberFormat="1" applyFont="1" applyFill="1" applyBorder="1" applyAlignment="1">
      <alignment horizontal="center" vertical="center"/>
    </xf>
    <xf numFmtId="10" fontId="14" fillId="0" borderId="59" xfId="1" applyNumberFormat="1" applyFont="1" applyFill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10" fontId="13" fillId="0" borderId="58" xfId="1" applyNumberFormat="1" applyFont="1" applyFill="1" applyBorder="1" applyAlignment="1">
      <alignment horizontal="center" vertical="center" wrapText="1"/>
    </xf>
    <xf numFmtId="10" fontId="13" fillId="0" borderId="59" xfId="1" applyNumberFormat="1" applyFont="1" applyFill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/>
    </xf>
    <xf numFmtId="10" fontId="12" fillId="0" borderId="62" xfId="0" applyNumberFormat="1" applyFont="1" applyBorder="1" applyAlignment="1">
      <alignment horizontal="center" vertical="center" wrapText="1"/>
    </xf>
    <xf numFmtId="10" fontId="12" fillId="0" borderId="63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wrapText="1"/>
    </xf>
    <xf numFmtId="0" fontId="0" fillId="0" borderId="0" xfId="0"/>
    <xf numFmtId="0" fontId="1" fillId="6" borderId="2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righ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7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11" xfId="0" applyFont="1" applyFill="1" applyBorder="1" applyAlignment="1" applyProtection="1">
      <alignment horizontal="center" vertical="center" wrapText="1"/>
      <protection locked="0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4" fontId="9" fillId="7" borderId="14" xfId="0" applyNumberFormat="1" applyFont="1" applyFill="1" applyBorder="1" applyAlignment="1">
      <alignment horizontal="center" vertical="center" wrapText="1"/>
    </xf>
    <xf numFmtId="4" fontId="9" fillId="7" borderId="1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0" fillId="0" borderId="43" xfId="3" applyBorder="1" applyAlignment="1">
      <alignment horizontal="left" vertical="center"/>
    </xf>
    <xf numFmtId="0" fontId="10" fillId="0" borderId="44" xfId="3" applyBorder="1" applyAlignment="1">
      <alignment horizontal="left" vertical="center"/>
    </xf>
    <xf numFmtId="0" fontId="10" fillId="0" borderId="45" xfId="3" applyBorder="1" applyAlignment="1">
      <alignment horizontal="left" vertical="center"/>
    </xf>
    <xf numFmtId="10" fontId="3" fillId="6" borderId="0" xfId="0" applyNumberFormat="1" applyFont="1" applyFill="1" applyAlignment="1">
      <alignment horizontal="left" vertical="top" wrapText="1"/>
    </xf>
    <xf numFmtId="0" fontId="11" fillId="0" borderId="39" xfId="3" applyFont="1" applyBorder="1" applyAlignment="1">
      <alignment horizontal="center" vertical="center"/>
    </xf>
    <xf numFmtId="0" fontId="11" fillId="0" borderId="40" xfId="3" applyFont="1" applyBorder="1" applyAlignment="1">
      <alignment horizontal="center" vertical="center"/>
    </xf>
    <xf numFmtId="0" fontId="11" fillId="0" borderId="41" xfId="3" applyFont="1" applyBorder="1" applyAlignment="1">
      <alignment horizontal="center" vertical="center"/>
    </xf>
    <xf numFmtId="10" fontId="10" fillId="0" borderId="47" xfId="3" applyNumberFormat="1" applyBorder="1" applyAlignment="1">
      <alignment horizontal="center" vertical="center"/>
    </xf>
    <xf numFmtId="10" fontId="10" fillId="0" borderId="48" xfId="3" applyNumberFormat="1" applyBorder="1" applyAlignment="1">
      <alignment horizontal="center" vertical="center"/>
    </xf>
    <xf numFmtId="0" fontId="11" fillId="0" borderId="56" xfId="3" applyFont="1" applyBorder="1" applyAlignment="1">
      <alignment horizontal="right" vertical="center"/>
    </xf>
    <xf numFmtId="0" fontId="11" fillId="0" borderId="54" xfId="3" applyFont="1" applyBorder="1" applyAlignment="1">
      <alignment horizontal="right" vertical="center"/>
    </xf>
    <xf numFmtId="0" fontId="11" fillId="0" borderId="52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53" xfId="3" applyFont="1" applyBorder="1" applyAlignment="1">
      <alignment horizontal="center" vertical="center"/>
    </xf>
    <xf numFmtId="0" fontId="11" fillId="0" borderId="49" xfId="3" applyFont="1" applyBorder="1" applyAlignment="1">
      <alignment horizontal="left" vertical="center"/>
    </xf>
    <xf numFmtId="0" fontId="11" fillId="0" borderId="50" xfId="3" applyFont="1" applyBorder="1" applyAlignment="1">
      <alignment horizontal="left" vertical="center"/>
    </xf>
    <xf numFmtId="0" fontId="11" fillId="0" borderId="51" xfId="3" applyFont="1" applyBorder="1" applyAlignment="1">
      <alignment horizontal="left" vertical="center"/>
    </xf>
    <xf numFmtId="0" fontId="10" fillId="8" borderId="47" xfId="3" applyFill="1" applyBorder="1" applyAlignment="1">
      <alignment horizontal="left" vertical="center"/>
    </xf>
    <xf numFmtId="0" fontId="10" fillId="0" borderId="36" xfId="3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0" fontId="10" fillId="0" borderId="38" xfId="3" applyBorder="1" applyAlignment="1">
      <alignment horizontal="center" vertical="center"/>
    </xf>
    <xf numFmtId="0" fontId="10" fillId="0" borderId="36" xfId="3" applyBorder="1" applyAlignment="1">
      <alignment horizontal="center" vertical="center" wrapText="1"/>
    </xf>
    <xf numFmtId="0" fontId="10" fillId="0" borderId="37" xfId="3" applyBorder="1" applyAlignment="1">
      <alignment horizontal="center" vertical="center" wrapText="1"/>
    </xf>
    <xf numFmtId="0" fontId="10" fillId="0" borderId="38" xfId="3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11" fillId="0" borderId="0" xfId="3" applyFont="1" applyAlignment="1">
      <alignment horizontal="center" vertical="center"/>
    </xf>
    <xf numFmtId="0" fontId="11" fillId="0" borderId="46" xfId="3" applyFont="1" applyBorder="1" applyAlignment="1">
      <alignment horizontal="center" vertical="center"/>
    </xf>
    <xf numFmtId="0" fontId="11" fillId="0" borderId="46" xfId="3" applyFont="1" applyBorder="1" applyAlignment="1">
      <alignment horizontal="left" vertical="center"/>
    </xf>
    <xf numFmtId="0" fontId="12" fillId="9" borderId="58" xfId="0" applyFont="1" applyFill="1" applyBorder="1" applyAlignment="1">
      <alignment horizontal="center" vertical="center"/>
    </xf>
    <xf numFmtId="0" fontId="12" fillId="9" borderId="59" xfId="0" applyFont="1" applyFill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0" fontId="15" fillId="4" borderId="2" xfId="0" applyFont="1" applyFill="1" applyBorder="1" applyAlignment="1">
      <alignment horizontal="left" vertical="top" wrapText="1"/>
    </xf>
    <xf numFmtId="4" fontId="15" fillId="4" borderId="2" xfId="0" applyNumberFormat="1" applyFont="1" applyFill="1" applyBorder="1" applyAlignment="1">
      <alignment horizontal="right" vertical="top" wrapText="1"/>
    </xf>
    <xf numFmtId="164" fontId="15" fillId="4" borderId="2" xfId="0" applyNumberFormat="1" applyFont="1" applyFill="1" applyBorder="1" applyAlignment="1">
      <alignment horizontal="right" vertical="top" wrapText="1"/>
    </xf>
  </cellXfs>
  <cellStyles count="4">
    <cellStyle name="Moeda 2" xfId="2" xr:uid="{38CD023C-6244-4F50-8664-52F94D81A147}"/>
    <cellStyle name="Normal" xfId="0" builtinId="0"/>
    <cellStyle name="Normal 2" xfId="3" xr:uid="{A9960EB3-DCB5-47DB-9D2E-82AD6CA0C104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481965</xdr:colOff>
      <xdr:row>0</xdr:row>
      <xdr:rowOff>30905</xdr:rowOff>
    </xdr:from>
    <xdr:to>
      <xdr:col>2</xdr:col>
      <xdr:colOff>24765</xdr:colOff>
      <xdr:row>2</xdr:row>
      <xdr:rowOff>153832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96AD7C-1084-45D8-8F3C-A6B01BE9D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" y="30905"/>
          <a:ext cx="1072515" cy="13040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0</xdr:rowOff>
    </xdr:from>
    <xdr:to>
      <xdr:col>2</xdr:col>
      <xdr:colOff>104775</xdr:colOff>
      <xdr:row>2</xdr:row>
      <xdr:rowOff>126737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129D06-D749-43FA-999A-00F26989E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0"/>
          <a:ext cx="1066800" cy="13078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291465</xdr:colOff>
      <xdr:row>0</xdr:row>
      <xdr:rowOff>20955</xdr:rowOff>
    </xdr:from>
    <xdr:to>
      <xdr:col>1</xdr:col>
      <xdr:colOff>596265</xdr:colOff>
      <xdr:row>2</xdr:row>
      <xdr:rowOff>145787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9EDC12-C631-408B-8B46-76CC8B12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465" y="20955"/>
          <a:ext cx="1066800" cy="130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66675</xdr:rowOff>
    </xdr:from>
    <xdr:to>
      <xdr:col>0</xdr:col>
      <xdr:colOff>1245870</xdr:colOff>
      <xdr:row>2</xdr:row>
      <xdr:rowOff>58582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9101C1-92AD-447D-B6A1-FD853FA54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66675"/>
          <a:ext cx="1122045" cy="13635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28575</xdr:rowOff>
    </xdr:from>
    <xdr:to>
      <xdr:col>2</xdr:col>
      <xdr:colOff>211455</xdr:colOff>
      <xdr:row>2</xdr:row>
      <xdr:rowOff>210982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D39354-8924-4F20-A4CC-B4298A5A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26670"/>
          <a:ext cx="1091565" cy="13654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1084489</xdr:colOff>
      <xdr:row>1</xdr:row>
      <xdr:rowOff>891706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E1AAAD27-3F7F-4BC8-B41E-21EFFD8F3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3FF2346A-E524-4E7B-A727-8DC01E12EC99}"/>
            </a:ext>
          </a:extLst>
        </xdr:cNvPr>
        <xdr:cNvSpPr/>
      </xdr:nvSpPr>
      <xdr:spPr>
        <a:xfrm>
          <a:off x="276225" y="5314950"/>
          <a:ext cx="61722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1084489</xdr:colOff>
      <xdr:row>1</xdr:row>
      <xdr:rowOff>891706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920546A1-7B4D-40EB-B091-05B7C3F18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BB9E2-B571-40CA-8527-F6AB74426DF9}">
  <sheetPr>
    <pageSetUpPr fitToPage="1"/>
  </sheetPr>
  <dimension ref="A1:K17"/>
  <sheetViews>
    <sheetView tabSelected="1" showOutlineSymbols="0" showWhiteSpace="0" workbookViewId="0">
      <selection activeCell="D12" sqref="D12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87" t="s">
        <v>2</v>
      </c>
      <c r="G1" s="87"/>
      <c r="H1" s="87"/>
      <c r="I1" s="87" t="s">
        <v>3</v>
      </c>
      <c r="J1" s="87"/>
      <c r="K1" s="87"/>
    </row>
    <row r="2" spans="1:11" ht="79.95" customHeight="1" x14ac:dyDescent="0.25">
      <c r="A2" s="2"/>
      <c r="B2" s="2"/>
      <c r="C2" s="2"/>
      <c r="D2" s="2" t="s">
        <v>660</v>
      </c>
      <c r="E2" s="2" t="s">
        <v>659</v>
      </c>
      <c r="F2" s="88" t="s">
        <v>642</v>
      </c>
      <c r="G2" s="88"/>
      <c r="H2" s="88"/>
      <c r="I2" s="88" t="s">
        <v>658</v>
      </c>
      <c r="J2" s="88"/>
      <c r="K2" s="88"/>
    </row>
    <row r="3" spans="1:11" x14ac:dyDescent="0.25">
      <c r="A3" s="89" t="s">
        <v>5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30" customHeight="1" x14ac:dyDescent="0.25">
      <c r="A4" s="171" t="s">
        <v>6</v>
      </c>
      <c r="B4" s="171"/>
      <c r="C4" s="171"/>
      <c r="D4" s="171" t="s">
        <v>7</v>
      </c>
      <c r="E4" s="171"/>
      <c r="F4" s="171"/>
      <c r="G4" s="171"/>
      <c r="H4" s="171"/>
      <c r="I4" s="171"/>
      <c r="J4" s="172" t="s">
        <v>8</v>
      </c>
      <c r="K4" s="173" t="s">
        <v>9</v>
      </c>
    </row>
    <row r="5" spans="1:11" ht="24" customHeight="1" x14ac:dyDescent="0.25">
      <c r="A5" s="168" t="s">
        <v>10</v>
      </c>
      <c r="B5" s="168"/>
      <c r="C5" s="168"/>
      <c r="D5" s="168" t="s">
        <v>11</v>
      </c>
      <c r="E5" s="168"/>
      <c r="F5" s="168"/>
      <c r="G5" s="168"/>
      <c r="H5" s="168"/>
      <c r="I5" s="168"/>
      <c r="J5" s="169">
        <v>73856.73</v>
      </c>
      <c r="K5" s="170">
        <f>J5 / 676943.53</f>
        <v>0.10910323642505305</v>
      </c>
    </row>
    <row r="6" spans="1:11" ht="24" customHeight="1" x14ac:dyDescent="0.25">
      <c r="A6" s="168" t="s">
        <v>12</v>
      </c>
      <c r="B6" s="168"/>
      <c r="C6" s="168"/>
      <c r="D6" s="168" t="s">
        <v>657</v>
      </c>
      <c r="E6" s="168"/>
      <c r="F6" s="168"/>
      <c r="G6" s="168"/>
      <c r="H6" s="168"/>
      <c r="I6" s="168"/>
      <c r="J6" s="169">
        <v>17287.310000000001</v>
      </c>
      <c r="K6" s="170">
        <f>J6 / 676943.53</f>
        <v>2.5537299987193909E-2</v>
      </c>
    </row>
    <row r="7" spans="1:11" ht="24" customHeight="1" x14ac:dyDescent="0.25">
      <c r="A7" s="168" t="s">
        <v>13</v>
      </c>
      <c r="B7" s="168"/>
      <c r="C7" s="168"/>
      <c r="D7" s="168" t="s">
        <v>656</v>
      </c>
      <c r="E7" s="168"/>
      <c r="F7" s="168"/>
      <c r="G7" s="168"/>
      <c r="H7" s="168"/>
      <c r="I7" s="168"/>
      <c r="J7" s="169">
        <v>214206.55</v>
      </c>
      <c r="K7" s="170">
        <f>J7 / 676943.53</f>
        <v>0.31643193339923048</v>
      </c>
    </row>
    <row r="8" spans="1:11" ht="24" customHeight="1" x14ac:dyDescent="0.25">
      <c r="A8" s="168" t="s">
        <v>14</v>
      </c>
      <c r="B8" s="168"/>
      <c r="C8" s="168"/>
      <c r="D8" s="168" t="s">
        <v>655</v>
      </c>
      <c r="E8" s="168"/>
      <c r="F8" s="168"/>
      <c r="G8" s="168"/>
      <c r="H8" s="168"/>
      <c r="I8" s="168"/>
      <c r="J8" s="169">
        <v>39226.980000000003</v>
      </c>
      <c r="K8" s="170">
        <f>J8 / 676943.53</f>
        <v>5.7947196865889242E-2</v>
      </c>
    </row>
    <row r="9" spans="1:11" ht="24" customHeight="1" x14ac:dyDescent="0.25">
      <c r="A9" s="168" t="s">
        <v>16</v>
      </c>
      <c r="B9" s="168"/>
      <c r="C9" s="168"/>
      <c r="D9" s="168" t="s">
        <v>15</v>
      </c>
      <c r="E9" s="168"/>
      <c r="F9" s="168"/>
      <c r="G9" s="168"/>
      <c r="H9" s="168"/>
      <c r="I9" s="168"/>
      <c r="J9" s="169">
        <v>213855.5</v>
      </c>
      <c r="K9" s="170">
        <f>J9 / 676943.53</f>
        <v>0.3159133524771261</v>
      </c>
    </row>
    <row r="10" spans="1:11" ht="24" customHeight="1" x14ac:dyDescent="0.25">
      <c r="A10" s="168" t="s">
        <v>17</v>
      </c>
      <c r="B10" s="168"/>
      <c r="C10" s="168"/>
      <c r="D10" s="168" t="s">
        <v>654</v>
      </c>
      <c r="E10" s="168"/>
      <c r="F10" s="168"/>
      <c r="G10" s="168"/>
      <c r="H10" s="168"/>
      <c r="I10" s="168"/>
      <c r="J10" s="169">
        <v>118082.94</v>
      </c>
      <c r="K10" s="170">
        <f>J10 / 676943.53</f>
        <v>0.17443543629111868</v>
      </c>
    </row>
    <row r="11" spans="1:11" ht="24" customHeight="1" x14ac:dyDescent="0.25">
      <c r="A11" s="168" t="s">
        <v>18</v>
      </c>
      <c r="B11" s="168"/>
      <c r="C11" s="168"/>
      <c r="D11" s="168" t="s">
        <v>19</v>
      </c>
      <c r="E11" s="168"/>
      <c r="F11" s="168"/>
      <c r="G11" s="168"/>
      <c r="H11" s="168"/>
      <c r="I11" s="168"/>
      <c r="J11" s="169">
        <v>427.52</v>
      </c>
      <c r="K11" s="170">
        <f>J11 / 676943.53</f>
        <v>6.3154455438845837E-4</v>
      </c>
    </row>
    <row r="12" spans="1:1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92"/>
      <c r="B13" s="92"/>
      <c r="C13" s="92"/>
      <c r="D13" s="17"/>
      <c r="E13" s="16"/>
      <c r="F13" s="16"/>
      <c r="G13" s="88" t="s">
        <v>20</v>
      </c>
      <c r="H13" s="92"/>
      <c r="I13" s="93">
        <v>550937.77</v>
      </c>
      <c r="J13" s="92"/>
      <c r="K13" s="92"/>
    </row>
    <row r="14" spans="1:11" x14ac:dyDescent="0.25">
      <c r="A14" s="92"/>
      <c r="B14" s="92"/>
      <c r="C14" s="92"/>
      <c r="D14" s="17"/>
      <c r="E14" s="16"/>
      <c r="F14" s="16"/>
      <c r="G14" s="88" t="s">
        <v>21</v>
      </c>
      <c r="H14" s="92"/>
      <c r="I14" s="93">
        <v>126005.75999999999</v>
      </c>
      <c r="J14" s="92"/>
      <c r="K14" s="92"/>
    </row>
    <row r="15" spans="1:11" x14ac:dyDescent="0.25">
      <c r="A15" s="92"/>
      <c r="B15" s="92"/>
      <c r="C15" s="92"/>
      <c r="D15" s="17"/>
      <c r="E15" s="16"/>
      <c r="F15" s="16"/>
      <c r="G15" s="88" t="s">
        <v>22</v>
      </c>
      <c r="H15" s="92"/>
      <c r="I15" s="93">
        <v>676943.53</v>
      </c>
      <c r="J15" s="92"/>
      <c r="K15" s="92"/>
    </row>
    <row r="16" spans="1:11" ht="60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70.05" customHeight="1" x14ac:dyDescent="0.25">
      <c r="A17" s="94" t="s">
        <v>653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</row>
  </sheetData>
  <mergeCells count="3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3:C13"/>
    <mergeCell ref="G13:H13"/>
    <mergeCell ref="I13:K13"/>
    <mergeCell ref="A17:K17"/>
    <mergeCell ref="A14:C14"/>
    <mergeCell ref="G14:H14"/>
    <mergeCell ref="I14:K14"/>
    <mergeCell ref="A15:C15"/>
    <mergeCell ref="G15:H15"/>
    <mergeCell ref="I15:K15"/>
  </mergeCells>
  <pageMargins left="0.5" right="0.5" top="1" bottom="1" header="0.5" footer="0.5"/>
  <pageSetup paperSize="9" scale="69" fitToHeight="0" orientation="landscape" r:id="rId1"/>
  <headerFooter>
    <oddHeader>&amp;L &amp;CPREFEITURA MUNICIPAL DE CAMPOS DE JÚLIO
CNPJ: 01.614.516/0001-99 &amp;R</oddHeader>
    <oddFooter>&amp;L &amp;CConstrução de praça no Loteamento Cidade Campos de Júlio-MT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61FB-803A-4214-A8C6-F567872DA392}">
  <sheetPr>
    <pageSetUpPr fitToPage="1"/>
  </sheetPr>
  <dimension ref="A1:J71"/>
  <sheetViews>
    <sheetView showOutlineSymbols="0" showWhiteSpace="0" workbookViewId="0">
      <selection activeCell="D10" sqref="D1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87" t="s">
        <v>1</v>
      </c>
      <c r="F1" s="87"/>
      <c r="G1" s="87" t="s">
        <v>2</v>
      </c>
      <c r="H1" s="87"/>
      <c r="I1" s="87" t="s">
        <v>3</v>
      </c>
      <c r="J1" s="87"/>
    </row>
    <row r="2" spans="1:10" ht="79.95" customHeight="1" x14ac:dyDescent="0.25">
      <c r="A2" s="2"/>
      <c r="B2" s="2"/>
      <c r="C2" s="2"/>
      <c r="D2" s="2" t="s">
        <v>660</v>
      </c>
      <c r="E2" s="88" t="s">
        <v>659</v>
      </c>
      <c r="F2" s="88"/>
      <c r="G2" s="88" t="s">
        <v>642</v>
      </c>
      <c r="H2" s="88"/>
      <c r="I2" s="88" t="s">
        <v>658</v>
      </c>
      <c r="J2" s="88"/>
    </row>
    <row r="3" spans="1:10" x14ac:dyDescent="0.25">
      <c r="A3" s="89" t="s">
        <v>23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30" customHeight="1" x14ac:dyDescent="0.25">
      <c r="A4" s="3" t="s">
        <v>6</v>
      </c>
      <c r="B4" s="4" t="s">
        <v>24</v>
      </c>
      <c r="C4" s="3" t="s">
        <v>25</v>
      </c>
      <c r="D4" s="3" t="s">
        <v>7</v>
      </c>
      <c r="E4" s="5" t="s">
        <v>26</v>
      </c>
      <c r="F4" s="4" t="s">
        <v>27</v>
      </c>
      <c r="G4" s="4" t="s">
        <v>28</v>
      </c>
      <c r="H4" s="4" t="s">
        <v>29</v>
      </c>
      <c r="I4" s="4" t="s">
        <v>8</v>
      </c>
      <c r="J4" s="4" t="s">
        <v>9</v>
      </c>
    </row>
    <row r="5" spans="1:10" ht="24" customHeight="1" x14ac:dyDescent="0.25">
      <c r="A5" s="6" t="s">
        <v>10</v>
      </c>
      <c r="B5" s="6"/>
      <c r="C5" s="6"/>
      <c r="D5" s="6" t="s">
        <v>11</v>
      </c>
      <c r="E5" s="6"/>
      <c r="F5" s="7"/>
      <c r="G5" s="6"/>
      <c r="H5" s="6"/>
      <c r="I5" s="8">
        <v>73856.73</v>
      </c>
      <c r="J5" s="9">
        <f>I5 / 676943.53</f>
        <v>0.10910323642505305</v>
      </c>
    </row>
    <row r="6" spans="1:10" ht="24" customHeight="1" x14ac:dyDescent="0.25">
      <c r="A6" s="6" t="s">
        <v>30</v>
      </c>
      <c r="B6" s="6"/>
      <c r="C6" s="6"/>
      <c r="D6" s="6" t="s">
        <v>729</v>
      </c>
      <c r="E6" s="6"/>
      <c r="F6" s="7"/>
      <c r="G6" s="6"/>
      <c r="H6" s="6"/>
      <c r="I6" s="8">
        <v>73856.73</v>
      </c>
      <c r="J6" s="9">
        <f>I6 / 676943.53</f>
        <v>0.10910323642505305</v>
      </c>
    </row>
    <row r="7" spans="1:10" ht="24" customHeight="1" x14ac:dyDescent="0.25">
      <c r="A7" s="10" t="s">
        <v>730</v>
      </c>
      <c r="B7" s="11" t="s">
        <v>31</v>
      </c>
      <c r="C7" s="10" t="s">
        <v>32</v>
      </c>
      <c r="D7" s="10" t="s">
        <v>728</v>
      </c>
      <c r="E7" s="12" t="s">
        <v>33</v>
      </c>
      <c r="F7" s="11">
        <v>3.13</v>
      </c>
      <c r="G7" s="13">
        <v>366.72</v>
      </c>
      <c r="H7" s="13">
        <f>TRUNC(G7 * (1 + 22.88 / 100), 2)</f>
        <v>450.62</v>
      </c>
      <c r="I7" s="13">
        <f>TRUNC(F7 * H7, 2)</f>
        <v>1410.44</v>
      </c>
      <c r="J7" s="14">
        <f>I7 / 676943.53</f>
        <v>2.0835415917188839E-3</v>
      </c>
    </row>
    <row r="8" spans="1:10" ht="25.95" customHeight="1" x14ac:dyDescent="0.25">
      <c r="A8" s="10" t="s">
        <v>905</v>
      </c>
      <c r="B8" s="11" t="s">
        <v>727</v>
      </c>
      <c r="C8" s="10" t="s">
        <v>35</v>
      </c>
      <c r="D8" s="10" t="s">
        <v>726</v>
      </c>
      <c r="E8" s="12" t="s">
        <v>33</v>
      </c>
      <c r="F8" s="11">
        <v>2375.14</v>
      </c>
      <c r="G8" s="13">
        <v>2.67</v>
      </c>
      <c r="H8" s="13">
        <f>TRUNC(G8 * (1 + 22.88 / 100), 2)</f>
        <v>3.28</v>
      </c>
      <c r="I8" s="13">
        <f>TRUNC(F8 * H8, 2)</f>
        <v>7790.45</v>
      </c>
      <c r="J8" s="14">
        <f>I8 / 676943.53</f>
        <v>1.1508271598370989E-2</v>
      </c>
    </row>
    <row r="9" spans="1:10" ht="25.95" customHeight="1" x14ac:dyDescent="0.25">
      <c r="A9" s="10" t="s">
        <v>904</v>
      </c>
      <c r="B9" s="11" t="s">
        <v>37</v>
      </c>
      <c r="C9" s="10" t="s">
        <v>32</v>
      </c>
      <c r="D9" s="10" t="s">
        <v>38</v>
      </c>
      <c r="E9" s="12" t="s">
        <v>39</v>
      </c>
      <c r="F9" s="11">
        <v>1</v>
      </c>
      <c r="G9" s="13">
        <v>3017.37</v>
      </c>
      <c r="H9" s="13">
        <f>TRUNC(G9 * (1 + 22.88 / 100), 2)</f>
        <v>3707.74</v>
      </c>
      <c r="I9" s="13">
        <f>TRUNC(F9 * H9, 2)</f>
        <v>3707.74</v>
      </c>
      <c r="J9" s="14">
        <f>I9 / 676943.53</f>
        <v>5.4771776901390871E-3</v>
      </c>
    </row>
    <row r="10" spans="1:10" ht="39" customHeight="1" x14ac:dyDescent="0.25">
      <c r="A10" s="10" t="s">
        <v>903</v>
      </c>
      <c r="B10" s="11" t="s">
        <v>725</v>
      </c>
      <c r="C10" s="10" t="s">
        <v>35</v>
      </c>
      <c r="D10" s="10" t="s">
        <v>724</v>
      </c>
      <c r="E10" s="12" t="s">
        <v>33</v>
      </c>
      <c r="F10" s="11">
        <v>1.5</v>
      </c>
      <c r="G10" s="13">
        <v>975.75</v>
      </c>
      <c r="H10" s="13">
        <f>TRUNC(G10 * (1 + 22.88 / 100), 2)</f>
        <v>1199</v>
      </c>
      <c r="I10" s="13">
        <f>TRUNC(F10 * H10, 2)</f>
        <v>1798.5</v>
      </c>
      <c r="J10" s="14">
        <f>I10 / 676943.53</f>
        <v>2.6567947255511843E-3</v>
      </c>
    </row>
    <row r="11" spans="1:10" ht="52.05" customHeight="1" x14ac:dyDescent="0.25">
      <c r="A11" s="10" t="s">
        <v>902</v>
      </c>
      <c r="B11" s="11" t="s">
        <v>723</v>
      </c>
      <c r="C11" s="10" t="s">
        <v>35</v>
      </c>
      <c r="D11" s="10" t="s">
        <v>722</v>
      </c>
      <c r="E11" s="12" t="s">
        <v>39</v>
      </c>
      <c r="F11" s="11">
        <v>1</v>
      </c>
      <c r="G11" s="13">
        <v>151.93</v>
      </c>
      <c r="H11" s="13">
        <f>TRUNC(G11 * (1 + 22.88 / 100), 2)</f>
        <v>186.69</v>
      </c>
      <c r="I11" s="13">
        <f>TRUNC(F11 * H11, 2)</f>
        <v>186.69</v>
      </c>
      <c r="J11" s="14">
        <f>I11 / 676943.53</f>
        <v>2.7578371271234393E-4</v>
      </c>
    </row>
    <row r="12" spans="1:10" ht="25.95" customHeight="1" x14ac:dyDescent="0.25">
      <c r="A12" s="10" t="s">
        <v>901</v>
      </c>
      <c r="B12" s="11" t="s">
        <v>721</v>
      </c>
      <c r="C12" s="10" t="s">
        <v>35</v>
      </c>
      <c r="D12" s="10" t="s">
        <v>720</v>
      </c>
      <c r="E12" s="12" t="s">
        <v>39</v>
      </c>
      <c r="F12" s="11">
        <v>1</v>
      </c>
      <c r="G12" s="13">
        <v>146.57</v>
      </c>
      <c r="H12" s="13">
        <f>TRUNC(G12 * (1 + 22.88 / 100), 2)</f>
        <v>180.1</v>
      </c>
      <c r="I12" s="13">
        <f>TRUNC(F12 * H12, 2)</f>
        <v>180.1</v>
      </c>
      <c r="J12" s="14">
        <f>I12 / 676943.53</f>
        <v>2.6604877957840884E-4</v>
      </c>
    </row>
    <row r="13" spans="1:10" ht="25.95" customHeight="1" x14ac:dyDescent="0.25">
      <c r="A13" s="10" t="s">
        <v>900</v>
      </c>
      <c r="B13" s="11" t="s">
        <v>719</v>
      </c>
      <c r="C13" s="10" t="s">
        <v>32</v>
      </c>
      <c r="D13" s="10" t="s">
        <v>718</v>
      </c>
      <c r="E13" s="12" t="s">
        <v>39</v>
      </c>
      <c r="F13" s="11">
        <v>1</v>
      </c>
      <c r="G13" s="13">
        <v>2481.4499999999998</v>
      </c>
      <c r="H13" s="13">
        <f>TRUNC(G13 * (1 + 22.88 / 100), 2)</f>
        <v>3049.2</v>
      </c>
      <c r="I13" s="13">
        <f>TRUNC(F13 * H13, 2)</f>
        <v>3049.2</v>
      </c>
      <c r="J13" s="14">
        <f>I13 / 676943.53</f>
        <v>4.50436390166843E-3</v>
      </c>
    </row>
    <row r="14" spans="1:10" ht="39" customHeight="1" x14ac:dyDescent="0.25">
      <c r="A14" s="10" t="s">
        <v>899</v>
      </c>
      <c r="B14" s="11" t="s">
        <v>717</v>
      </c>
      <c r="C14" s="10" t="s">
        <v>35</v>
      </c>
      <c r="D14" s="10" t="s">
        <v>716</v>
      </c>
      <c r="E14" s="12" t="s">
        <v>52</v>
      </c>
      <c r="F14" s="11">
        <v>182</v>
      </c>
      <c r="G14" s="13">
        <v>52.3</v>
      </c>
      <c r="H14" s="13">
        <f>TRUNC(G14 * (1 + 22.88 / 100), 2)</f>
        <v>64.260000000000005</v>
      </c>
      <c r="I14" s="13">
        <f>TRUNC(F14 * H14, 2)</f>
        <v>11695.32</v>
      </c>
      <c r="J14" s="14">
        <f>I14 / 676943.53</f>
        <v>1.7276655262515029E-2</v>
      </c>
    </row>
    <row r="15" spans="1:10" ht="24" customHeight="1" x14ac:dyDescent="0.25">
      <c r="A15" s="10" t="s">
        <v>898</v>
      </c>
      <c r="B15" s="11" t="s">
        <v>34</v>
      </c>
      <c r="C15" s="10" t="s">
        <v>35</v>
      </c>
      <c r="D15" s="10" t="s">
        <v>36</v>
      </c>
      <c r="E15" s="12" t="s">
        <v>33</v>
      </c>
      <c r="F15" s="11">
        <v>367.2</v>
      </c>
      <c r="G15" s="13">
        <v>97.6</v>
      </c>
      <c r="H15" s="13">
        <f>TRUNC(G15 * (1 + 22.88 / 100), 2)</f>
        <v>119.93</v>
      </c>
      <c r="I15" s="13">
        <f>TRUNC(F15 * H15, 2)</f>
        <v>44038.29</v>
      </c>
      <c r="J15" s="14">
        <f>I15 / 676943.53</f>
        <v>6.505459916279871E-2</v>
      </c>
    </row>
    <row r="16" spans="1:10" ht="24" customHeight="1" x14ac:dyDescent="0.25">
      <c r="A16" s="6" t="s">
        <v>12</v>
      </c>
      <c r="B16" s="6"/>
      <c r="C16" s="6"/>
      <c r="D16" s="6" t="s">
        <v>657</v>
      </c>
      <c r="E16" s="6"/>
      <c r="F16" s="7"/>
      <c r="G16" s="6"/>
      <c r="H16" s="6"/>
      <c r="I16" s="8">
        <v>17287.310000000001</v>
      </c>
      <c r="J16" s="9">
        <f>I16 / 676943.53</f>
        <v>2.5537299987193909E-2</v>
      </c>
    </row>
    <row r="17" spans="1:10" ht="39" customHeight="1" x14ac:dyDescent="0.25">
      <c r="A17" s="10" t="s">
        <v>41</v>
      </c>
      <c r="B17" s="11" t="s">
        <v>715</v>
      </c>
      <c r="C17" s="10" t="s">
        <v>35</v>
      </c>
      <c r="D17" s="10" t="s">
        <v>714</v>
      </c>
      <c r="E17" s="12" t="s">
        <v>33</v>
      </c>
      <c r="F17" s="11">
        <v>1805.46</v>
      </c>
      <c r="G17" s="13">
        <v>2.86</v>
      </c>
      <c r="H17" s="13">
        <f>TRUNC(G17 * (1 + 22.88 / 100), 2)</f>
        <v>3.51</v>
      </c>
      <c r="I17" s="13">
        <f>TRUNC(F17 * H17, 2)</f>
        <v>6337.16</v>
      </c>
      <c r="J17" s="14">
        <f>I17 / 676943.53</f>
        <v>9.3614307828601296E-3</v>
      </c>
    </row>
    <row r="18" spans="1:10" ht="52.05" customHeight="1" x14ac:dyDescent="0.25">
      <c r="A18" s="10" t="s">
        <v>42</v>
      </c>
      <c r="B18" s="11" t="s">
        <v>713</v>
      </c>
      <c r="C18" s="10" t="s">
        <v>35</v>
      </c>
      <c r="D18" s="10" t="s">
        <v>712</v>
      </c>
      <c r="E18" s="12" t="s">
        <v>40</v>
      </c>
      <c r="F18" s="11">
        <v>1183.8</v>
      </c>
      <c r="G18" s="13">
        <v>7.53</v>
      </c>
      <c r="H18" s="13">
        <f>TRUNC(G18 * (1 + 22.88 / 100), 2)</f>
        <v>9.25</v>
      </c>
      <c r="I18" s="13">
        <f>TRUNC(F18 * H18, 2)</f>
        <v>10950.15</v>
      </c>
      <c r="J18" s="14">
        <f>I18 / 676943.53</f>
        <v>1.6175869204333778E-2</v>
      </c>
    </row>
    <row r="19" spans="1:10" ht="24" customHeight="1" x14ac:dyDescent="0.25">
      <c r="A19" s="6" t="s">
        <v>13</v>
      </c>
      <c r="B19" s="6"/>
      <c r="C19" s="6"/>
      <c r="D19" s="6" t="s">
        <v>656</v>
      </c>
      <c r="E19" s="6"/>
      <c r="F19" s="7"/>
      <c r="G19" s="6"/>
      <c r="H19" s="6"/>
      <c r="I19" s="8">
        <v>214206.55</v>
      </c>
      <c r="J19" s="9">
        <f>I19 / 676943.53</f>
        <v>0.31643193339923048</v>
      </c>
    </row>
    <row r="20" spans="1:10" ht="52.05" customHeight="1" x14ac:dyDescent="0.25">
      <c r="A20" s="10" t="s">
        <v>43</v>
      </c>
      <c r="B20" s="11" t="s">
        <v>711</v>
      </c>
      <c r="C20" s="10" t="s">
        <v>32</v>
      </c>
      <c r="D20" s="10" t="s">
        <v>710</v>
      </c>
      <c r="E20" s="12" t="s">
        <v>40</v>
      </c>
      <c r="F20" s="11">
        <v>28.14</v>
      </c>
      <c r="G20" s="13">
        <v>950.07</v>
      </c>
      <c r="H20" s="13">
        <f>TRUNC(G20 * (1 + 22.88 / 100), 2)</f>
        <v>1167.44</v>
      </c>
      <c r="I20" s="13">
        <f>TRUNC(F20 * H20, 2)</f>
        <v>32851.760000000002</v>
      </c>
      <c r="J20" s="14">
        <f>I20 / 676943.53</f>
        <v>4.8529542781803381E-2</v>
      </c>
    </row>
    <row r="21" spans="1:10" ht="39" customHeight="1" x14ac:dyDescent="0.25">
      <c r="A21" s="10" t="s">
        <v>45</v>
      </c>
      <c r="B21" s="11" t="s">
        <v>46</v>
      </c>
      <c r="C21" s="10" t="s">
        <v>32</v>
      </c>
      <c r="D21" s="10" t="s">
        <v>47</v>
      </c>
      <c r="E21" s="12" t="s">
        <v>40</v>
      </c>
      <c r="F21" s="11">
        <v>31.16</v>
      </c>
      <c r="G21" s="13">
        <v>948.05</v>
      </c>
      <c r="H21" s="13">
        <f>TRUNC(G21 * (1 + 22.88 / 100), 2)</f>
        <v>1164.96</v>
      </c>
      <c r="I21" s="13">
        <f>TRUNC(F21 * H21, 2)</f>
        <v>36300.15</v>
      </c>
      <c r="J21" s="14">
        <f>I21 / 676943.53</f>
        <v>5.3623601365981002E-2</v>
      </c>
    </row>
    <row r="22" spans="1:10" ht="39" customHeight="1" x14ac:dyDescent="0.25">
      <c r="A22" s="10" t="s">
        <v>48</v>
      </c>
      <c r="B22" s="11" t="s">
        <v>44</v>
      </c>
      <c r="C22" s="10" t="s">
        <v>35</v>
      </c>
      <c r="D22" s="10" t="s">
        <v>709</v>
      </c>
      <c r="E22" s="12" t="s">
        <v>40</v>
      </c>
      <c r="F22" s="11">
        <v>34.979999999999997</v>
      </c>
      <c r="G22" s="13">
        <v>935.77</v>
      </c>
      <c r="H22" s="13">
        <f>TRUNC(G22 * (1 + 22.88 / 100), 2)</f>
        <v>1149.8699999999999</v>
      </c>
      <c r="I22" s="13">
        <f>TRUNC(F22 * H22, 2)</f>
        <v>40222.449999999997</v>
      </c>
      <c r="J22" s="14">
        <f>I22 / 676943.53</f>
        <v>5.9417733115788837E-2</v>
      </c>
    </row>
    <row r="23" spans="1:10" ht="25.95" customHeight="1" x14ac:dyDescent="0.25">
      <c r="A23" s="10" t="s">
        <v>49</v>
      </c>
      <c r="B23" s="11" t="s">
        <v>708</v>
      </c>
      <c r="C23" s="10" t="s">
        <v>32</v>
      </c>
      <c r="D23" s="10" t="s">
        <v>707</v>
      </c>
      <c r="E23" s="12" t="s">
        <v>52</v>
      </c>
      <c r="F23" s="11">
        <v>212.45</v>
      </c>
      <c r="G23" s="13">
        <v>53.82</v>
      </c>
      <c r="H23" s="13">
        <f>TRUNC(G23 * (1 + 22.88 / 100), 2)</f>
        <v>66.13</v>
      </c>
      <c r="I23" s="13">
        <f>TRUNC(F23 * H23, 2)</f>
        <v>14049.31</v>
      </c>
      <c r="J23" s="14">
        <f>I23 / 676943.53</f>
        <v>2.0754035421536563E-2</v>
      </c>
    </row>
    <row r="24" spans="1:10" ht="25.95" customHeight="1" x14ac:dyDescent="0.25">
      <c r="A24" s="10" t="s">
        <v>50</v>
      </c>
      <c r="B24" s="11" t="s">
        <v>53</v>
      </c>
      <c r="C24" s="10" t="s">
        <v>32</v>
      </c>
      <c r="D24" s="10" t="s">
        <v>54</v>
      </c>
      <c r="E24" s="12" t="s">
        <v>55</v>
      </c>
      <c r="F24" s="11">
        <v>221.02</v>
      </c>
      <c r="G24" s="13">
        <v>259.05</v>
      </c>
      <c r="H24" s="13">
        <f>TRUNC(G24 * (1 + 22.88 / 100), 2)</f>
        <v>318.32</v>
      </c>
      <c r="I24" s="13">
        <f>TRUNC(F24 * H24, 2)</f>
        <v>70355.08</v>
      </c>
      <c r="J24" s="14">
        <f>I24 / 676943.53</f>
        <v>0.10393050067263365</v>
      </c>
    </row>
    <row r="25" spans="1:10" ht="39" customHeight="1" x14ac:dyDescent="0.25">
      <c r="A25" s="10" t="s">
        <v>51</v>
      </c>
      <c r="B25" s="11" t="s">
        <v>706</v>
      </c>
      <c r="C25" s="10" t="s">
        <v>35</v>
      </c>
      <c r="D25" s="10" t="s">
        <v>705</v>
      </c>
      <c r="E25" s="12" t="s">
        <v>33</v>
      </c>
      <c r="F25" s="11">
        <v>157.88999999999999</v>
      </c>
      <c r="G25" s="13">
        <v>105.29</v>
      </c>
      <c r="H25" s="13">
        <f>TRUNC(G25 * (1 + 22.88 / 100), 2)</f>
        <v>129.38</v>
      </c>
      <c r="I25" s="13">
        <f>TRUNC(F25 * H25, 2)</f>
        <v>20427.8</v>
      </c>
      <c r="J25" s="14">
        <f>I25 / 676943.53</f>
        <v>3.0176520041487062E-2</v>
      </c>
    </row>
    <row r="26" spans="1:10" ht="24" customHeight="1" x14ac:dyDescent="0.25">
      <c r="A26" s="6" t="s">
        <v>14</v>
      </c>
      <c r="B26" s="6"/>
      <c r="C26" s="6"/>
      <c r="D26" s="6" t="s">
        <v>655</v>
      </c>
      <c r="E26" s="6"/>
      <c r="F26" s="7"/>
      <c r="G26" s="6"/>
      <c r="H26" s="6"/>
      <c r="I26" s="8">
        <v>39226.980000000003</v>
      </c>
      <c r="J26" s="9">
        <f>I26 / 676943.53</f>
        <v>5.7947196865889242E-2</v>
      </c>
    </row>
    <row r="27" spans="1:10" ht="24" customHeight="1" x14ac:dyDescent="0.25">
      <c r="A27" s="10" t="s">
        <v>56</v>
      </c>
      <c r="B27" s="11" t="s">
        <v>704</v>
      </c>
      <c r="C27" s="10" t="s">
        <v>35</v>
      </c>
      <c r="D27" s="10" t="s">
        <v>703</v>
      </c>
      <c r="E27" s="12" t="s">
        <v>33</v>
      </c>
      <c r="F27" s="11">
        <v>1538.13</v>
      </c>
      <c r="G27" s="13">
        <v>15.02</v>
      </c>
      <c r="H27" s="13">
        <f>TRUNC(G27 * (1 + 22.88 / 100), 2)</f>
        <v>18.45</v>
      </c>
      <c r="I27" s="13">
        <f>TRUNC(F27 * H27, 2)</f>
        <v>28378.49</v>
      </c>
      <c r="J27" s="14">
        <f>I27 / 676943.53</f>
        <v>4.1921502669506276E-2</v>
      </c>
    </row>
    <row r="28" spans="1:10" ht="39" customHeight="1" x14ac:dyDescent="0.25">
      <c r="A28" s="10" t="s">
        <v>64</v>
      </c>
      <c r="B28" s="11" t="s">
        <v>702</v>
      </c>
      <c r="C28" s="10" t="s">
        <v>35</v>
      </c>
      <c r="D28" s="10" t="s">
        <v>701</v>
      </c>
      <c r="E28" s="12" t="s">
        <v>39</v>
      </c>
      <c r="F28" s="11">
        <v>10</v>
      </c>
      <c r="G28" s="13">
        <v>176.88</v>
      </c>
      <c r="H28" s="13">
        <f>TRUNC(G28 * (1 + 22.88 / 100), 2)</f>
        <v>217.35</v>
      </c>
      <c r="I28" s="13">
        <f>TRUNC(F28 * H28, 2)</f>
        <v>2173.5</v>
      </c>
      <c r="J28" s="14">
        <f>I28 / 676943.53</f>
        <v>3.2107552604867941E-3</v>
      </c>
    </row>
    <row r="29" spans="1:10" ht="25.95" customHeight="1" x14ac:dyDescent="0.25">
      <c r="A29" s="10" t="s">
        <v>65</v>
      </c>
      <c r="B29" s="11" t="s">
        <v>105</v>
      </c>
      <c r="C29" s="10" t="s">
        <v>35</v>
      </c>
      <c r="D29" s="10" t="s">
        <v>106</v>
      </c>
      <c r="E29" s="12" t="s">
        <v>39</v>
      </c>
      <c r="F29" s="11">
        <v>17</v>
      </c>
      <c r="G29" s="13">
        <v>400.06</v>
      </c>
      <c r="H29" s="13">
        <f>TRUNC(G29 * (1 + 22.88 / 100), 2)</f>
        <v>491.59</v>
      </c>
      <c r="I29" s="13">
        <f>TRUNC(F29 * H29, 2)</f>
        <v>8357.0300000000007</v>
      </c>
      <c r="J29" s="14">
        <f>I29 / 676943.53</f>
        <v>1.2345239491394504E-2</v>
      </c>
    </row>
    <row r="30" spans="1:10" ht="24" customHeight="1" x14ac:dyDescent="0.25">
      <c r="A30" s="10" t="s">
        <v>80</v>
      </c>
      <c r="B30" s="11" t="s">
        <v>108</v>
      </c>
      <c r="C30" s="10" t="s">
        <v>35</v>
      </c>
      <c r="D30" s="10" t="s">
        <v>109</v>
      </c>
      <c r="E30" s="12" t="s">
        <v>39</v>
      </c>
      <c r="F30" s="11">
        <v>4</v>
      </c>
      <c r="G30" s="13">
        <v>64.69</v>
      </c>
      <c r="H30" s="13">
        <f>TRUNC(G30 * (1 + 22.88 / 100), 2)</f>
        <v>79.489999999999995</v>
      </c>
      <c r="I30" s="13">
        <f>TRUNC(F30 * H30, 2)</f>
        <v>317.95999999999998</v>
      </c>
      <c r="J30" s="14">
        <f>I30 / 676943.53</f>
        <v>4.6969944450167057E-4</v>
      </c>
    </row>
    <row r="31" spans="1:10" ht="24" customHeight="1" x14ac:dyDescent="0.25">
      <c r="A31" s="6" t="s">
        <v>16</v>
      </c>
      <c r="B31" s="6"/>
      <c r="C31" s="6"/>
      <c r="D31" s="6" t="s">
        <v>15</v>
      </c>
      <c r="E31" s="6"/>
      <c r="F31" s="7"/>
      <c r="G31" s="6"/>
      <c r="H31" s="6"/>
      <c r="I31" s="8">
        <v>213855.5</v>
      </c>
      <c r="J31" s="9">
        <f>I31 / 676943.53</f>
        <v>0.3159133524771261</v>
      </c>
    </row>
    <row r="32" spans="1:10" ht="24" customHeight="1" x14ac:dyDescent="0.25">
      <c r="A32" s="10" t="s">
        <v>83</v>
      </c>
      <c r="B32" s="11" t="s">
        <v>700</v>
      </c>
      <c r="C32" s="10" t="s">
        <v>32</v>
      </c>
      <c r="D32" s="10" t="s">
        <v>699</v>
      </c>
      <c r="E32" s="12" t="s">
        <v>39</v>
      </c>
      <c r="F32" s="11">
        <v>4</v>
      </c>
      <c r="G32" s="13">
        <v>5207.68</v>
      </c>
      <c r="H32" s="13">
        <f>TRUNC(G32 * (1 + 22.88 / 100), 2)</f>
        <v>6399.19</v>
      </c>
      <c r="I32" s="13">
        <f>TRUNC(F32 * H32, 2)</f>
        <v>25596.76</v>
      </c>
      <c r="J32" s="14">
        <f>I32 / 676943.53</f>
        <v>3.7812252965915782E-2</v>
      </c>
    </row>
    <row r="33" spans="1:10" ht="39" customHeight="1" x14ac:dyDescent="0.25">
      <c r="A33" s="10" t="s">
        <v>86</v>
      </c>
      <c r="B33" s="11" t="s">
        <v>698</v>
      </c>
      <c r="C33" s="10" t="s">
        <v>32</v>
      </c>
      <c r="D33" s="10" t="s">
        <v>697</v>
      </c>
      <c r="E33" s="12" t="s">
        <v>39</v>
      </c>
      <c r="F33" s="11">
        <v>1</v>
      </c>
      <c r="G33" s="13">
        <v>60406.73</v>
      </c>
      <c r="H33" s="13">
        <f>TRUNC(G33 * (1 + 22.88 / 100), 2)</f>
        <v>74227.78</v>
      </c>
      <c r="I33" s="13">
        <f>TRUNC(F33 * H33, 2)</f>
        <v>74227.78</v>
      </c>
      <c r="J33" s="14">
        <f>I33 / 676943.53</f>
        <v>0.10965136190902068</v>
      </c>
    </row>
    <row r="34" spans="1:10" ht="25.95" customHeight="1" x14ac:dyDescent="0.25">
      <c r="A34" s="10" t="s">
        <v>88</v>
      </c>
      <c r="B34" s="11" t="s">
        <v>644</v>
      </c>
      <c r="C34" s="10" t="s">
        <v>32</v>
      </c>
      <c r="D34" s="10" t="s">
        <v>643</v>
      </c>
      <c r="E34" s="12" t="s">
        <v>39</v>
      </c>
      <c r="F34" s="11">
        <v>8</v>
      </c>
      <c r="G34" s="13">
        <v>1082.07</v>
      </c>
      <c r="H34" s="13">
        <f>TRUNC(G34 * (1 + 22.88 / 100), 2)</f>
        <v>1329.64</v>
      </c>
      <c r="I34" s="13">
        <f>TRUNC(F34 * H34, 2)</f>
        <v>10637.12</v>
      </c>
      <c r="J34" s="14">
        <f>I34 / 676943.53</f>
        <v>1.5713452494331395E-2</v>
      </c>
    </row>
    <row r="35" spans="1:10" ht="25.95" customHeight="1" x14ac:dyDescent="0.25">
      <c r="A35" s="10" t="s">
        <v>89</v>
      </c>
      <c r="B35" s="11" t="s">
        <v>696</v>
      </c>
      <c r="C35" s="10" t="s">
        <v>32</v>
      </c>
      <c r="D35" s="10" t="s">
        <v>695</v>
      </c>
      <c r="E35" s="12" t="s">
        <v>33</v>
      </c>
      <c r="F35" s="11">
        <v>10</v>
      </c>
      <c r="G35" s="13">
        <v>2681.79</v>
      </c>
      <c r="H35" s="13">
        <f>TRUNC(G35 * (1 + 22.88 / 100), 2)</f>
        <v>3295.38</v>
      </c>
      <c r="I35" s="13">
        <f>TRUNC(F35 * H35, 2)</f>
        <v>32953.800000000003</v>
      </c>
      <c r="J35" s="14">
        <f>I35 / 676943.53</f>
        <v>4.8680279136429597E-2</v>
      </c>
    </row>
    <row r="36" spans="1:10" ht="25.95" customHeight="1" x14ac:dyDescent="0.25">
      <c r="A36" s="10" t="s">
        <v>90</v>
      </c>
      <c r="B36" s="11" t="s">
        <v>81</v>
      </c>
      <c r="C36" s="10" t="s">
        <v>32</v>
      </c>
      <c r="D36" s="10" t="s">
        <v>82</v>
      </c>
      <c r="E36" s="12" t="s">
        <v>39</v>
      </c>
      <c r="F36" s="11">
        <v>7</v>
      </c>
      <c r="G36" s="13">
        <v>2262.65</v>
      </c>
      <c r="H36" s="13">
        <f>TRUNC(G36 * (1 + 22.88 / 100), 2)</f>
        <v>2780.34</v>
      </c>
      <c r="I36" s="13">
        <f>TRUNC(F36 * H36, 2)</f>
        <v>19462.38</v>
      </c>
      <c r="J36" s="14">
        <f>I36 / 676943.53</f>
        <v>2.8750374495786969E-2</v>
      </c>
    </row>
    <row r="37" spans="1:10" ht="52.05" customHeight="1" x14ac:dyDescent="0.25">
      <c r="A37" s="10" t="s">
        <v>91</v>
      </c>
      <c r="B37" s="11" t="s">
        <v>68</v>
      </c>
      <c r="C37" s="10" t="s">
        <v>35</v>
      </c>
      <c r="D37" s="10" t="s">
        <v>69</v>
      </c>
      <c r="E37" s="12" t="s">
        <v>39</v>
      </c>
      <c r="F37" s="11">
        <v>1</v>
      </c>
      <c r="G37" s="13">
        <v>6132.78</v>
      </c>
      <c r="H37" s="13">
        <f>TRUNC(G37 * (1 + 22.88 / 100), 2)</f>
        <v>7535.96</v>
      </c>
      <c r="I37" s="13">
        <f>TRUNC(F37 * H37, 2)</f>
        <v>7535.96</v>
      </c>
      <c r="J37" s="14">
        <f>I37 / 676943.53</f>
        <v>1.1132331820942287E-2</v>
      </c>
    </row>
    <row r="38" spans="1:10" ht="52.05" customHeight="1" x14ac:dyDescent="0.25">
      <c r="A38" s="10" t="s">
        <v>96</v>
      </c>
      <c r="B38" s="11" t="s">
        <v>694</v>
      </c>
      <c r="C38" s="10" t="s">
        <v>35</v>
      </c>
      <c r="D38" s="10" t="s">
        <v>693</v>
      </c>
      <c r="E38" s="12" t="s">
        <v>39</v>
      </c>
      <c r="F38" s="11">
        <v>1</v>
      </c>
      <c r="G38" s="13">
        <v>4078.3</v>
      </c>
      <c r="H38" s="13">
        <f>TRUNC(G38 * (1 + 22.88 / 100), 2)</f>
        <v>5011.41</v>
      </c>
      <c r="I38" s="13">
        <f>TRUNC(F38 * H38, 2)</f>
        <v>5011.41</v>
      </c>
      <c r="J38" s="14">
        <f>I38 / 676943.53</f>
        <v>7.4029956383511036E-3</v>
      </c>
    </row>
    <row r="39" spans="1:10" ht="64.95" customHeight="1" x14ac:dyDescent="0.25">
      <c r="A39" s="10" t="s">
        <v>97</v>
      </c>
      <c r="B39" s="11" t="s">
        <v>66</v>
      </c>
      <c r="C39" s="10" t="s">
        <v>35</v>
      </c>
      <c r="D39" s="10" t="s">
        <v>67</v>
      </c>
      <c r="E39" s="12" t="s">
        <v>39</v>
      </c>
      <c r="F39" s="11">
        <v>1</v>
      </c>
      <c r="G39" s="13">
        <v>4862.84</v>
      </c>
      <c r="H39" s="13">
        <f>TRUNC(G39 * (1 + 22.88 / 100), 2)</f>
        <v>5975.45</v>
      </c>
      <c r="I39" s="13">
        <f>TRUNC(F39 * H39, 2)</f>
        <v>5975.45</v>
      </c>
      <c r="J39" s="14">
        <f>I39 / 676943.53</f>
        <v>8.8271026092826381E-3</v>
      </c>
    </row>
    <row r="40" spans="1:10" ht="25.95" customHeight="1" x14ac:dyDescent="0.25">
      <c r="A40" s="10" t="s">
        <v>692</v>
      </c>
      <c r="B40" s="11" t="s">
        <v>691</v>
      </c>
      <c r="C40" s="10" t="s">
        <v>32</v>
      </c>
      <c r="D40" s="10" t="s">
        <v>690</v>
      </c>
      <c r="E40" s="12" t="s">
        <v>39</v>
      </c>
      <c r="F40" s="11">
        <v>1</v>
      </c>
      <c r="G40" s="13">
        <v>925.33</v>
      </c>
      <c r="H40" s="13">
        <f>TRUNC(G40 * (1 + 22.88 / 100), 2)</f>
        <v>1137.04</v>
      </c>
      <c r="I40" s="13">
        <f>TRUNC(F40 * H40, 2)</f>
        <v>1137.04</v>
      </c>
      <c r="J40" s="14">
        <f>I40 / 676943.53</f>
        <v>1.6796674310484952E-3</v>
      </c>
    </row>
    <row r="41" spans="1:10" ht="52.05" customHeight="1" x14ac:dyDescent="0.25">
      <c r="A41" s="10" t="s">
        <v>689</v>
      </c>
      <c r="B41" s="11" t="s">
        <v>70</v>
      </c>
      <c r="C41" s="10" t="s">
        <v>35</v>
      </c>
      <c r="D41" s="10" t="s">
        <v>71</v>
      </c>
      <c r="E41" s="12" t="s">
        <v>39</v>
      </c>
      <c r="F41" s="11">
        <v>1</v>
      </c>
      <c r="G41" s="13">
        <v>2813.8</v>
      </c>
      <c r="H41" s="13">
        <f>TRUNC(G41 * (1 + 22.88 / 100), 2)</f>
        <v>3457.59</v>
      </c>
      <c r="I41" s="13">
        <f>TRUNC(F41 * H41, 2)</f>
        <v>3457.59</v>
      </c>
      <c r="J41" s="14">
        <f>I41 / 676943.53</f>
        <v>5.1076490826347069E-3</v>
      </c>
    </row>
    <row r="42" spans="1:10" ht="64.95" customHeight="1" x14ac:dyDescent="0.25">
      <c r="A42" s="10" t="s">
        <v>688</v>
      </c>
      <c r="B42" s="11" t="s">
        <v>74</v>
      </c>
      <c r="C42" s="10" t="s">
        <v>35</v>
      </c>
      <c r="D42" s="10" t="s">
        <v>75</v>
      </c>
      <c r="E42" s="12" t="s">
        <v>39</v>
      </c>
      <c r="F42" s="11">
        <v>1</v>
      </c>
      <c r="G42" s="13">
        <v>1955.83</v>
      </c>
      <c r="H42" s="13">
        <f>TRUNC(G42 * (1 + 22.88 / 100), 2)</f>
        <v>2403.3200000000002</v>
      </c>
      <c r="I42" s="13">
        <f>TRUNC(F42 * H42, 2)</f>
        <v>2403.3200000000002</v>
      </c>
      <c r="J42" s="14">
        <f>I42 / 676943.53</f>
        <v>3.5502518208571994E-3</v>
      </c>
    </row>
    <row r="43" spans="1:10" ht="64.95" customHeight="1" x14ac:dyDescent="0.25">
      <c r="A43" s="10" t="s">
        <v>687</v>
      </c>
      <c r="B43" s="11" t="s">
        <v>686</v>
      </c>
      <c r="C43" s="10" t="s">
        <v>35</v>
      </c>
      <c r="D43" s="10" t="s">
        <v>685</v>
      </c>
      <c r="E43" s="12" t="s">
        <v>39</v>
      </c>
      <c r="F43" s="11">
        <v>1</v>
      </c>
      <c r="G43" s="13">
        <v>2383.46</v>
      </c>
      <c r="H43" s="13">
        <f>TRUNC(G43 * (1 + 22.88 / 100), 2)</f>
        <v>2928.79</v>
      </c>
      <c r="I43" s="13">
        <f>TRUNC(F43 * H43, 2)</f>
        <v>2928.79</v>
      </c>
      <c r="J43" s="14">
        <f>I43 / 676943.53</f>
        <v>4.3264908669708385E-3</v>
      </c>
    </row>
    <row r="44" spans="1:10" ht="64.95" customHeight="1" x14ac:dyDescent="0.25">
      <c r="A44" s="10" t="s">
        <v>684</v>
      </c>
      <c r="B44" s="11" t="s">
        <v>78</v>
      </c>
      <c r="C44" s="10" t="s">
        <v>32</v>
      </c>
      <c r="D44" s="10" t="s">
        <v>79</v>
      </c>
      <c r="E44" s="12" t="s">
        <v>39</v>
      </c>
      <c r="F44" s="11">
        <v>1</v>
      </c>
      <c r="G44" s="13">
        <v>8197.4599999999991</v>
      </c>
      <c r="H44" s="13">
        <f>TRUNC(G44 * (1 + 22.88 / 100), 2)</f>
        <v>10073.030000000001</v>
      </c>
      <c r="I44" s="13">
        <f>TRUNC(F44 * H44, 2)</f>
        <v>10073.030000000001</v>
      </c>
      <c r="J44" s="14">
        <f>I44 / 676943.53</f>
        <v>1.4880162899259855E-2</v>
      </c>
    </row>
    <row r="45" spans="1:10" ht="64.95" customHeight="1" x14ac:dyDescent="0.25">
      <c r="A45" s="10" t="s">
        <v>683</v>
      </c>
      <c r="B45" s="11" t="s">
        <v>76</v>
      </c>
      <c r="C45" s="10" t="s">
        <v>35</v>
      </c>
      <c r="D45" s="10" t="s">
        <v>77</v>
      </c>
      <c r="E45" s="12" t="s">
        <v>39</v>
      </c>
      <c r="F45" s="11">
        <v>1</v>
      </c>
      <c r="G45" s="13">
        <v>2274.7600000000002</v>
      </c>
      <c r="H45" s="13">
        <f>TRUNC(G45 * (1 + 22.88 / 100), 2)</f>
        <v>2795.22</v>
      </c>
      <c r="I45" s="13">
        <f>TRUNC(F45 * H45, 2)</f>
        <v>2795.22</v>
      </c>
      <c r="J45" s="14">
        <f>I45 / 676943.53</f>
        <v>4.1291775105672399E-3</v>
      </c>
    </row>
    <row r="46" spans="1:10" ht="64.95" customHeight="1" x14ac:dyDescent="0.25">
      <c r="A46" s="10" t="s">
        <v>682</v>
      </c>
      <c r="B46" s="11" t="s">
        <v>72</v>
      </c>
      <c r="C46" s="10" t="s">
        <v>35</v>
      </c>
      <c r="D46" s="10" t="s">
        <v>73</v>
      </c>
      <c r="E46" s="12" t="s">
        <v>39</v>
      </c>
      <c r="F46" s="11">
        <v>3</v>
      </c>
      <c r="G46" s="13">
        <v>2620.41</v>
      </c>
      <c r="H46" s="13">
        <f>TRUNC(G46 * (1 + 22.88 / 100), 2)</f>
        <v>3219.95</v>
      </c>
      <c r="I46" s="13">
        <f>TRUNC(F46 * H46, 2)</f>
        <v>9659.85</v>
      </c>
      <c r="J46" s="14">
        <f>I46 / 676943.53</f>
        <v>1.4269801795727333E-2</v>
      </c>
    </row>
    <row r="47" spans="1:10" ht="24" customHeight="1" x14ac:dyDescent="0.25">
      <c r="A47" s="6" t="s">
        <v>17</v>
      </c>
      <c r="B47" s="6"/>
      <c r="C47" s="6"/>
      <c r="D47" s="6" t="s">
        <v>654</v>
      </c>
      <c r="E47" s="6"/>
      <c r="F47" s="7"/>
      <c r="G47" s="6"/>
      <c r="H47" s="6"/>
      <c r="I47" s="8">
        <v>118082.94</v>
      </c>
      <c r="J47" s="9">
        <f>I47 / 676943.53</f>
        <v>0.17443543629111868</v>
      </c>
    </row>
    <row r="48" spans="1:10" ht="25.95" customHeight="1" x14ac:dyDescent="0.25">
      <c r="A48" s="10" t="s">
        <v>104</v>
      </c>
      <c r="B48" s="11" t="s">
        <v>111</v>
      </c>
      <c r="C48" s="10" t="s">
        <v>32</v>
      </c>
      <c r="D48" s="10" t="s">
        <v>112</v>
      </c>
      <c r="E48" s="12" t="s">
        <v>39</v>
      </c>
      <c r="F48" s="11">
        <v>1</v>
      </c>
      <c r="G48" s="13">
        <v>878.07</v>
      </c>
      <c r="H48" s="13">
        <f>TRUNC(G48 * (1 + 22.88 / 100), 2)</f>
        <v>1078.97</v>
      </c>
      <c r="I48" s="13">
        <f>TRUNC(F48 * H48, 2)</f>
        <v>1078.97</v>
      </c>
      <c r="J48" s="14">
        <f>I48 / 676943.53</f>
        <v>1.5938847956785997E-3</v>
      </c>
    </row>
    <row r="49" spans="1:10" ht="52.05" customHeight="1" x14ac:dyDescent="0.25">
      <c r="A49" s="10" t="s">
        <v>107</v>
      </c>
      <c r="B49" s="11" t="s">
        <v>98</v>
      </c>
      <c r="C49" s="10" t="s">
        <v>35</v>
      </c>
      <c r="D49" s="10" t="s">
        <v>99</v>
      </c>
      <c r="E49" s="12" t="s">
        <v>39</v>
      </c>
      <c r="F49" s="11">
        <v>1</v>
      </c>
      <c r="G49" s="13">
        <v>449.66</v>
      </c>
      <c r="H49" s="13">
        <f>TRUNC(G49 * (1 + 22.88 / 100), 2)</f>
        <v>552.54</v>
      </c>
      <c r="I49" s="13">
        <f>TRUNC(F49 * H49, 2)</f>
        <v>552.54</v>
      </c>
      <c r="J49" s="14">
        <f>I49 / 676943.53</f>
        <v>8.1622761059552476E-4</v>
      </c>
    </row>
    <row r="50" spans="1:10" ht="39" customHeight="1" x14ac:dyDescent="0.25">
      <c r="A50" s="10" t="s">
        <v>681</v>
      </c>
      <c r="B50" s="11" t="s">
        <v>123</v>
      </c>
      <c r="C50" s="10" t="s">
        <v>32</v>
      </c>
      <c r="D50" s="10" t="s">
        <v>124</v>
      </c>
      <c r="E50" s="12" t="s">
        <v>39</v>
      </c>
      <c r="F50" s="11">
        <v>1</v>
      </c>
      <c r="G50" s="13">
        <v>93.44</v>
      </c>
      <c r="H50" s="13">
        <f>TRUNC(G50 * (1 + 22.88 / 100), 2)</f>
        <v>114.81</v>
      </c>
      <c r="I50" s="13">
        <f>TRUNC(F50 * H50, 2)</f>
        <v>114.81</v>
      </c>
      <c r="J50" s="14">
        <f>I50 / 676943.53</f>
        <v>1.6960055737588628E-4</v>
      </c>
    </row>
    <row r="51" spans="1:10" ht="25.95" customHeight="1" x14ac:dyDescent="0.25">
      <c r="A51" s="10" t="s">
        <v>680</v>
      </c>
      <c r="B51" s="11" t="s">
        <v>125</v>
      </c>
      <c r="C51" s="10" t="s">
        <v>35</v>
      </c>
      <c r="D51" s="10" t="s">
        <v>126</v>
      </c>
      <c r="E51" s="12" t="s">
        <v>39</v>
      </c>
      <c r="F51" s="11">
        <v>1</v>
      </c>
      <c r="G51" s="13">
        <v>88.49</v>
      </c>
      <c r="H51" s="13">
        <f>TRUNC(G51 * (1 + 22.88 / 100), 2)</f>
        <v>108.73</v>
      </c>
      <c r="I51" s="13">
        <f>TRUNC(F51 * H51, 2)</f>
        <v>108.73</v>
      </c>
      <c r="J51" s="14">
        <f>I51 / 676943.53</f>
        <v>1.606190105694636E-4</v>
      </c>
    </row>
    <row r="52" spans="1:10" ht="25.95" customHeight="1" x14ac:dyDescent="0.25">
      <c r="A52" s="10" t="s">
        <v>679</v>
      </c>
      <c r="B52" s="11" t="s">
        <v>127</v>
      </c>
      <c r="C52" s="10" t="s">
        <v>35</v>
      </c>
      <c r="D52" s="10" t="s">
        <v>128</v>
      </c>
      <c r="E52" s="12" t="s">
        <v>39</v>
      </c>
      <c r="F52" s="11">
        <v>4</v>
      </c>
      <c r="G52" s="13">
        <v>66.53</v>
      </c>
      <c r="H52" s="13">
        <f>TRUNC(G52 * (1 + 22.88 / 100), 2)</f>
        <v>81.75</v>
      </c>
      <c r="I52" s="13">
        <f>TRUNC(F52 * H52, 2)</f>
        <v>327</v>
      </c>
      <c r="J52" s="14">
        <f>I52 / 676943.53</f>
        <v>4.8305358646385171E-4</v>
      </c>
    </row>
    <row r="53" spans="1:10" ht="39" customHeight="1" x14ac:dyDescent="0.25">
      <c r="A53" s="10" t="s">
        <v>678</v>
      </c>
      <c r="B53" s="11" t="s">
        <v>119</v>
      </c>
      <c r="C53" s="10" t="s">
        <v>35</v>
      </c>
      <c r="D53" s="10" t="s">
        <v>120</v>
      </c>
      <c r="E53" s="12" t="s">
        <v>39</v>
      </c>
      <c r="F53" s="11">
        <v>23</v>
      </c>
      <c r="G53" s="13">
        <v>191.95</v>
      </c>
      <c r="H53" s="13">
        <f>TRUNC(G53 * (1 + 22.88 / 100), 2)</f>
        <v>235.86</v>
      </c>
      <c r="I53" s="13">
        <f>TRUNC(F53 * H53, 2)</f>
        <v>5424.78</v>
      </c>
      <c r="J53" s="14">
        <f>I53 / 676943.53</f>
        <v>8.0136374152213249E-3</v>
      </c>
    </row>
    <row r="54" spans="1:10" ht="25.95" customHeight="1" x14ac:dyDescent="0.25">
      <c r="A54" s="10" t="s">
        <v>677</v>
      </c>
      <c r="B54" s="11" t="s">
        <v>57</v>
      </c>
      <c r="C54" s="10" t="s">
        <v>35</v>
      </c>
      <c r="D54" s="10" t="s">
        <v>58</v>
      </c>
      <c r="E54" s="12" t="s">
        <v>40</v>
      </c>
      <c r="F54" s="11">
        <v>11.86</v>
      </c>
      <c r="G54" s="13">
        <v>72.55</v>
      </c>
      <c r="H54" s="13">
        <f>TRUNC(G54 * (1 + 22.88 / 100), 2)</f>
        <v>89.14</v>
      </c>
      <c r="I54" s="13">
        <f>TRUNC(F54 * H54, 2)</f>
        <v>1057.2</v>
      </c>
      <c r="J54" s="14">
        <f>I54 / 676943.53</f>
        <v>1.561725540090471E-3</v>
      </c>
    </row>
    <row r="55" spans="1:10" ht="39" customHeight="1" x14ac:dyDescent="0.25">
      <c r="A55" s="10" t="s">
        <v>676</v>
      </c>
      <c r="B55" s="11" t="s">
        <v>115</v>
      </c>
      <c r="C55" s="10" t="s">
        <v>35</v>
      </c>
      <c r="D55" s="10" t="s">
        <v>116</v>
      </c>
      <c r="E55" s="12" t="s">
        <v>40</v>
      </c>
      <c r="F55" s="11">
        <v>5.93</v>
      </c>
      <c r="G55" s="13">
        <v>445.88</v>
      </c>
      <c r="H55" s="13">
        <f>TRUNC(G55 * (1 + 22.88 / 100), 2)</f>
        <v>547.89</v>
      </c>
      <c r="I55" s="13">
        <f>TRUNC(F55 * H55, 2)</f>
        <v>3248.98</v>
      </c>
      <c r="J55" s="14">
        <f>I55 / 676943.53</f>
        <v>4.7994845301202599E-3</v>
      </c>
    </row>
    <row r="56" spans="1:10" ht="25.95" customHeight="1" x14ac:dyDescent="0.25">
      <c r="A56" s="10" t="s">
        <v>675</v>
      </c>
      <c r="B56" s="11" t="s">
        <v>117</v>
      </c>
      <c r="C56" s="10" t="s">
        <v>35</v>
      </c>
      <c r="D56" s="10" t="s">
        <v>118</v>
      </c>
      <c r="E56" s="12" t="s">
        <v>40</v>
      </c>
      <c r="F56" s="11">
        <v>5.93</v>
      </c>
      <c r="G56" s="13">
        <v>21.48</v>
      </c>
      <c r="H56" s="13">
        <f>TRUNC(G56 * (1 + 22.88 / 100), 2)</f>
        <v>26.39</v>
      </c>
      <c r="I56" s="13">
        <f>TRUNC(F56 * H56, 2)</f>
        <v>156.49</v>
      </c>
      <c r="J56" s="14">
        <f>I56 / 676943.53</f>
        <v>2.3117142429886288E-4</v>
      </c>
    </row>
    <row r="57" spans="1:10" ht="39" customHeight="1" x14ac:dyDescent="0.25">
      <c r="A57" s="10" t="s">
        <v>674</v>
      </c>
      <c r="B57" s="11" t="s">
        <v>673</v>
      </c>
      <c r="C57" s="10" t="s">
        <v>35</v>
      </c>
      <c r="D57" s="10" t="s">
        <v>672</v>
      </c>
      <c r="E57" s="12" t="s">
        <v>52</v>
      </c>
      <c r="F57" s="11">
        <v>263.70999999999998</v>
      </c>
      <c r="G57" s="13">
        <v>27.79</v>
      </c>
      <c r="H57" s="13">
        <f>TRUNC(G57 * (1 + 22.88 / 100), 2)</f>
        <v>34.14</v>
      </c>
      <c r="I57" s="13">
        <f>TRUNC(F57 * H57, 2)</f>
        <v>9003.0499999999993</v>
      </c>
      <c r="J57" s="14">
        <f>I57 / 676943.53</f>
        <v>1.3299558384138776E-2</v>
      </c>
    </row>
    <row r="58" spans="1:10" ht="25.95" customHeight="1" x14ac:dyDescent="0.25">
      <c r="A58" s="10" t="s">
        <v>671</v>
      </c>
      <c r="B58" s="11" t="s">
        <v>670</v>
      </c>
      <c r="C58" s="10" t="s">
        <v>32</v>
      </c>
      <c r="D58" s="10" t="s">
        <v>669</v>
      </c>
      <c r="E58" s="12" t="s">
        <v>39</v>
      </c>
      <c r="F58" s="11">
        <v>21</v>
      </c>
      <c r="G58" s="13">
        <v>2527.9699999999998</v>
      </c>
      <c r="H58" s="13">
        <f>TRUNC(G58 * (1 + 22.88 / 100), 2)</f>
        <v>3106.36</v>
      </c>
      <c r="I58" s="13">
        <f>TRUNC(F58 * H58, 2)</f>
        <v>65233.56</v>
      </c>
      <c r="J58" s="14">
        <f>I58 / 676943.53</f>
        <v>9.636484744894451E-2</v>
      </c>
    </row>
    <row r="59" spans="1:10" ht="25.95" customHeight="1" x14ac:dyDescent="0.25">
      <c r="A59" s="10" t="s">
        <v>668</v>
      </c>
      <c r="B59" s="11" t="s">
        <v>130</v>
      </c>
      <c r="C59" s="10" t="s">
        <v>35</v>
      </c>
      <c r="D59" s="10" t="s">
        <v>131</v>
      </c>
      <c r="E59" s="12" t="s">
        <v>39</v>
      </c>
      <c r="F59" s="11">
        <v>42</v>
      </c>
      <c r="G59" s="13">
        <v>379.61</v>
      </c>
      <c r="H59" s="13">
        <f>TRUNC(G59 * (1 + 22.88 / 100), 2)</f>
        <v>466.46</v>
      </c>
      <c r="I59" s="13">
        <f>TRUNC(F59 * H59, 2)</f>
        <v>19591.32</v>
      </c>
      <c r="J59" s="14">
        <f>I59 / 676943.53</f>
        <v>2.8940848286119227E-2</v>
      </c>
    </row>
    <row r="60" spans="1:10" ht="39" customHeight="1" x14ac:dyDescent="0.25">
      <c r="A60" s="10" t="s">
        <v>667</v>
      </c>
      <c r="B60" s="11" t="s">
        <v>129</v>
      </c>
      <c r="C60" s="10" t="s">
        <v>35</v>
      </c>
      <c r="D60" s="10" t="s">
        <v>666</v>
      </c>
      <c r="E60" s="12" t="s">
        <v>52</v>
      </c>
      <c r="F60" s="11">
        <v>1169.1300000000001</v>
      </c>
      <c r="G60" s="13">
        <v>6.37</v>
      </c>
      <c r="H60" s="13">
        <f>TRUNC(G60 * (1 + 22.88 / 100), 2)</f>
        <v>7.82</v>
      </c>
      <c r="I60" s="13">
        <f>TRUNC(F60 * H60, 2)</f>
        <v>9142.59</v>
      </c>
      <c r="J60" s="14">
        <f>I60 / 676943.53</f>
        <v>1.3505690792258551E-2</v>
      </c>
    </row>
    <row r="61" spans="1:10" ht="25.95" customHeight="1" x14ac:dyDescent="0.25">
      <c r="A61" s="10" t="s">
        <v>665</v>
      </c>
      <c r="B61" s="11" t="s">
        <v>113</v>
      </c>
      <c r="C61" s="10" t="s">
        <v>35</v>
      </c>
      <c r="D61" s="10" t="s">
        <v>114</v>
      </c>
      <c r="E61" s="12" t="s">
        <v>39</v>
      </c>
      <c r="F61" s="11">
        <v>21</v>
      </c>
      <c r="G61" s="13">
        <v>77.19</v>
      </c>
      <c r="H61" s="13">
        <f>TRUNC(G61 * (1 + 22.88 / 100), 2)</f>
        <v>94.85</v>
      </c>
      <c r="I61" s="13">
        <f>TRUNC(F61 * H61, 2)</f>
        <v>1991.85</v>
      </c>
      <c r="J61" s="14">
        <f>I61 / 676943.53</f>
        <v>2.9424167773639846E-3</v>
      </c>
    </row>
    <row r="62" spans="1:10" ht="25.95" customHeight="1" x14ac:dyDescent="0.25">
      <c r="A62" s="10" t="s">
        <v>664</v>
      </c>
      <c r="B62" s="11" t="s">
        <v>121</v>
      </c>
      <c r="C62" s="10" t="s">
        <v>35</v>
      </c>
      <c r="D62" s="10" t="s">
        <v>122</v>
      </c>
      <c r="E62" s="12" t="s">
        <v>39</v>
      </c>
      <c r="F62" s="11">
        <v>4</v>
      </c>
      <c r="G62" s="13">
        <v>39.909999999999997</v>
      </c>
      <c r="H62" s="13">
        <f>TRUNC(G62 * (1 + 22.88 / 100), 2)</f>
        <v>49.04</v>
      </c>
      <c r="I62" s="13">
        <f>TRUNC(F62 * H62, 2)</f>
        <v>196.16</v>
      </c>
      <c r="J62" s="14">
        <f>I62 / 676943.53</f>
        <v>2.8977306275458457E-4</v>
      </c>
    </row>
    <row r="63" spans="1:10" ht="24" customHeight="1" x14ac:dyDescent="0.25">
      <c r="A63" s="10" t="s">
        <v>663</v>
      </c>
      <c r="B63" s="11" t="s">
        <v>662</v>
      </c>
      <c r="C63" s="10" t="s">
        <v>32</v>
      </c>
      <c r="D63" s="10" t="s">
        <v>661</v>
      </c>
      <c r="E63" s="12" t="s">
        <v>39</v>
      </c>
      <c r="F63" s="11">
        <v>21</v>
      </c>
      <c r="G63" s="13">
        <v>33.130000000000003</v>
      </c>
      <c r="H63" s="13">
        <f>TRUNC(G63 * (1 + 22.88 / 100), 2)</f>
        <v>40.71</v>
      </c>
      <c r="I63" s="13">
        <f>TRUNC(F63 * H63, 2)</f>
        <v>854.91</v>
      </c>
      <c r="J63" s="14">
        <f>I63 / 676943.53</f>
        <v>1.2628970691248057E-3</v>
      </c>
    </row>
    <row r="64" spans="1:10" ht="24" customHeight="1" x14ac:dyDescent="0.25">
      <c r="A64" s="6" t="s">
        <v>18</v>
      </c>
      <c r="B64" s="6"/>
      <c r="C64" s="6"/>
      <c r="D64" s="6" t="s">
        <v>19</v>
      </c>
      <c r="E64" s="6"/>
      <c r="F64" s="7"/>
      <c r="G64" s="6"/>
      <c r="H64" s="6"/>
      <c r="I64" s="8">
        <v>427.52</v>
      </c>
      <c r="J64" s="9">
        <f>I64 / 676943.53</f>
        <v>6.3154455438845837E-4</v>
      </c>
    </row>
    <row r="65" spans="1:10" ht="24" customHeight="1" x14ac:dyDescent="0.25">
      <c r="A65" s="10" t="s">
        <v>110</v>
      </c>
      <c r="B65" s="11" t="s">
        <v>134</v>
      </c>
      <c r="C65" s="10" t="s">
        <v>32</v>
      </c>
      <c r="D65" s="10" t="s">
        <v>135</v>
      </c>
      <c r="E65" s="12" t="s">
        <v>55</v>
      </c>
      <c r="F65" s="11">
        <v>2375.14</v>
      </c>
      <c r="G65" s="13">
        <v>0.15</v>
      </c>
      <c r="H65" s="13">
        <f>TRUNC(G65 * (1 + 22.88 / 100), 2)</f>
        <v>0.18</v>
      </c>
      <c r="I65" s="13">
        <f>TRUNC(F65 * H65, 2)</f>
        <v>427.52</v>
      </c>
      <c r="J65" s="14">
        <f>I65 / 676943.53</f>
        <v>6.3154455438845837E-4</v>
      </c>
    </row>
    <row r="66" spans="1:10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</row>
    <row r="67" spans="1:10" x14ac:dyDescent="0.25">
      <c r="A67" s="92"/>
      <c r="B67" s="92"/>
      <c r="C67" s="92"/>
      <c r="D67" s="17"/>
      <c r="E67" s="16"/>
      <c r="F67" s="88" t="s">
        <v>20</v>
      </c>
      <c r="G67" s="92"/>
      <c r="H67" s="93">
        <v>550937.77</v>
      </c>
      <c r="I67" s="92"/>
      <c r="J67" s="92"/>
    </row>
    <row r="68" spans="1:10" x14ac:dyDescent="0.25">
      <c r="A68" s="92"/>
      <c r="B68" s="92"/>
      <c r="C68" s="92"/>
      <c r="D68" s="17"/>
      <c r="E68" s="16"/>
      <c r="F68" s="88" t="s">
        <v>21</v>
      </c>
      <c r="G68" s="92"/>
      <c r="H68" s="93">
        <v>126005.75999999999</v>
      </c>
      <c r="I68" s="92"/>
      <c r="J68" s="92"/>
    </row>
    <row r="69" spans="1:10" x14ac:dyDescent="0.25">
      <c r="A69" s="92"/>
      <c r="B69" s="92"/>
      <c r="C69" s="92"/>
      <c r="D69" s="17"/>
      <c r="E69" s="16"/>
      <c r="F69" s="88" t="s">
        <v>22</v>
      </c>
      <c r="G69" s="92"/>
      <c r="H69" s="93">
        <v>676943.53</v>
      </c>
      <c r="I69" s="92"/>
      <c r="J69" s="92"/>
    </row>
    <row r="70" spans="1:10" ht="60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ht="70.05" customHeight="1" x14ac:dyDescent="0.25">
      <c r="A71" s="94" t="s">
        <v>653</v>
      </c>
      <c r="B71" s="90"/>
      <c r="C71" s="90"/>
      <c r="D71" s="90"/>
      <c r="E71" s="90"/>
      <c r="F71" s="90"/>
      <c r="G71" s="90"/>
      <c r="H71" s="90"/>
      <c r="I71" s="90"/>
      <c r="J71" s="90"/>
    </row>
  </sheetData>
  <mergeCells count="17">
    <mergeCell ref="H68:J68"/>
    <mergeCell ref="E1:F1"/>
    <mergeCell ref="G1:H1"/>
    <mergeCell ref="I1:J1"/>
    <mergeCell ref="E2:F2"/>
    <mergeCell ref="G2:H2"/>
    <mergeCell ref="I2:J2"/>
    <mergeCell ref="A69:C69"/>
    <mergeCell ref="F69:G69"/>
    <mergeCell ref="H69:J69"/>
    <mergeCell ref="A71:J71"/>
    <mergeCell ref="A3:J3"/>
    <mergeCell ref="A67:C67"/>
    <mergeCell ref="F67:G67"/>
    <mergeCell ref="H67:J67"/>
    <mergeCell ref="A68:C68"/>
    <mergeCell ref="F68:G68"/>
  </mergeCells>
  <pageMargins left="0.5" right="0.5" top="1" bottom="1" header="0.5" footer="0.5"/>
  <pageSetup paperSize="9" scale="75" fitToHeight="0" orientation="landscape" r:id="rId1"/>
  <headerFooter>
    <oddHeader>&amp;L &amp;CPREFEITURA MUNICIPAL DE CAMPOS DE JÚLIO
CNPJ: 01.614.516/0001-99 &amp;R</oddHeader>
    <oddFooter>&amp;L &amp;CConstrução de praça no Loteamento Cidade Campos de Júlio-MT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C868-7872-4B62-A4CD-089E9CC0CA7A}">
  <sheetPr>
    <pageSetUpPr fitToPage="1"/>
  </sheetPr>
  <dimension ref="A1:J728"/>
  <sheetViews>
    <sheetView showOutlineSymbols="0" showWhiteSpace="0" workbookViewId="0">
      <selection activeCell="D14" sqref="D1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87" t="s">
        <v>0</v>
      </c>
      <c r="D1" s="87"/>
      <c r="E1" s="87" t="s">
        <v>1</v>
      </c>
      <c r="F1" s="87"/>
      <c r="G1" s="87" t="s">
        <v>2</v>
      </c>
      <c r="H1" s="87"/>
      <c r="I1" s="87" t="s">
        <v>3</v>
      </c>
      <c r="J1" s="87"/>
    </row>
    <row r="2" spans="1:10" ht="79.95" customHeight="1" x14ac:dyDescent="0.25">
      <c r="A2" s="2"/>
      <c r="B2" s="2"/>
      <c r="C2" s="88" t="s">
        <v>660</v>
      </c>
      <c r="D2" s="88"/>
      <c r="E2" s="88" t="s">
        <v>659</v>
      </c>
      <c r="F2" s="88"/>
      <c r="G2" s="88" t="s">
        <v>642</v>
      </c>
      <c r="H2" s="88"/>
      <c r="I2" s="88" t="s">
        <v>658</v>
      </c>
      <c r="J2" s="88"/>
    </row>
    <row r="3" spans="1:10" x14ac:dyDescent="0.25">
      <c r="A3" s="89" t="s">
        <v>148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25">
      <c r="A4" s="6" t="s">
        <v>10</v>
      </c>
      <c r="B4" s="6"/>
      <c r="C4" s="6"/>
      <c r="D4" s="6" t="s">
        <v>11</v>
      </c>
      <c r="E4" s="6"/>
      <c r="F4" s="96"/>
      <c r="G4" s="96"/>
      <c r="H4" s="7"/>
      <c r="I4" s="6"/>
      <c r="J4" s="8">
        <v>73856.73</v>
      </c>
    </row>
    <row r="5" spans="1:10" ht="24" customHeight="1" x14ac:dyDescent="0.25">
      <c r="A5" s="6" t="s">
        <v>30</v>
      </c>
      <c r="B5" s="6"/>
      <c r="C5" s="6"/>
      <c r="D5" s="6" t="s">
        <v>729</v>
      </c>
      <c r="E5" s="6"/>
      <c r="F5" s="96"/>
      <c r="G5" s="96"/>
      <c r="H5" s="7"/>
      <c r="I5" s="6"/>
      <c r="J5" s="8">
        <v>73856.73</v>
      </c>
    </row>
    <row r="6" spans="1:10" ht="18" customHeight="1" x14ac:dyDescent="0.25">
      <c r="A6" s="3" t="s">
        <v>730</v>
      </c>
      <c r="B6" s="4" t="s">
        <v>24</v>
      </c>
      <c r="C6" s="3" t="s">
        <v>25</v>
      </c>
      <c r="D6" s="3" t="s">
        <v>7</v>
      </c>
      <c r="E6" s="91" t="s">
        <v>149</v>
      </c>
      <c r="F6" s="91"/>
      <c r="G6" s="5" t="s">
        <v>26</v>
      </c>
      <c r="H6" s="4" t="s">
        <v>27</v>
      </c>
      <c r="I6" s="4" t="s">
        <v>28</v>
      </c>
      <c r="J6" s="4" t="s">
        <v>8</v>
      </c>
    </row>
    <row r="7" spans="1:10" ht="24" customHeight="1" x14ac:dyDescent="0.25">
      <c r="A7" s="10" t="s">
        <v>150</v>
      </c>
      <c r="B7" s="11" t="s">
        <v>31</v>
      </c>
      <c r="C7" s="10" t="s">
        <v>32</v>
      </c>
      <c r="D7" s="10" t="s">
        <v>728</v>
      </c>
      <c r="E7" s="98" t="s">
        <v>151</v>
      </c>
      <c r="F7" s="98"/>
      <c r="G7" s="12" t="s">
        <v>33</v>
      </c>
      <c r="H7" s="20">
        <v>1</v>
      </c>
      <c r="I7" s="13">
        <v>366.72</v>
      </c>
      <c r="J7" s="13">
        <v>366.72</v>
      </c>
    </row>
    <row r="8" spans="1:10" ht="39" customHeight="1" x14ac:dyDescent="0.25">
      <c r="A8" s="21" t="s">
        <v>152</v>
      </c>
      <c r="B8" s="22" t="s">
        <v>115</v>
      </c>
      <c r="C8" s="21" t="s">
        <v>35</v>
      </c>
      <c r="D8" s="21" t="s">
        <v>116</v>
      </c>
      <c r="E8" s="99" t="s">
        <v>159</v>
      </c>
      <c r="F8" s="99"/>
      <c r="G8" s="23" t="s">
        <v>40</v>
      </c>
      <c r="H8" s="24">
        <v>0.01</v>
      </c>
      <c r="I8" s="25">
        <v>445.88</v>
      </c>
      <c r="J8" s="25">
        <v>4.45</v>
      </c>
    </row>
    <row r="9" spans="1:10" ht="24" customHeight="1" x14ac:dyDescent="0.25">
      <c r="A9" s="21" t="s">
        <v>152</v>
      </c>
      <c r="B9" s="22" t="s">
        <v>153</v>
      </c>
      <c r="C9" s="21" t="s">
        <v>35</v>
      </c>
      <c r="D9" s="21" t="s">
        <v>154</v>
      </c>
      <c r="E9" s="99" t="s">
        <v>155</v>
      </c>
      <c r="F9" s="99"/>
      <c r="G9" s="23" t="s">
        <v>156</v>
      </c>
      <c r="H9" s="24">
        <v>1</v>
      </c>
      <c r="I9" s="25">
        <v>22.62</v>
      </c>
      <c r="J9" s="25">
        <v>22.62</v>
      </c>
    </row>
    <row r="10" spans="1:10" ht="24" customHeight="1" x14ac:dyDescent="0.25">
      <c r="A10" s="21" t="s">
        <v>152</v>
      </c>
      <c r="B10" s="22" t="s">
        <v>157</v>
      </c>
      <c r="C10" s="21" t="s">
        <v>35</v>
      </c>
      <c r="D10" s="21" t="s">
        <v>158</v>
      </c>
      <c r="E10" s="99" t="s">
        <v>155</v>
      </c>
      <c r="F10" s="99"/>
      <c r="G10" s="23" t="s">
        <v>156</v>
      </c>
      <c r="H10" s="24">
        <v>2</v>
      </c>
      <c r="I10" s="25">
        <v>18.34</v>
      </c>
      <c r="J10" s="25">
        <v>36.68</v>
      </c>
    </row>
    <row r="11" spans="1:10" ht="25.95" customHeight="1" x14ac:dyDescent="0.25">
      <c r="A11" s="26" t="s">
        <v>160</v>
      </c>
      <c r="B11" s="27" t="s">
        <v>161</v>
      </c>
      <c r="C11" s="26" t="s">
        <v>35</v>
      </c>
      <c r="D11" s="26" t="s">
        <v>881</v>
      </c>
      <c r="E11" s="97" t="s">
        <v>162</v>
      </c>
      <c r="F11" s="97"/>
      <c r="G11" s="28" t="s">
        <v>33</v>
      </c>
      <c r="H11" s="29">
        <v>1</v>
      </c>
      <c r="I11" s="30">
        <v>250</v>
      </c>
      <c r="J11" s="30">
        <v>250</v>
      </c>
    </row>
    <row r="12" spans="1:10" ht="25.95" customHeight="1" x14ac:dyDescent="0.25">
      <c r="A12" s="26" t="s">
        <v>160</v>
      </c>
      <c r="B12" s="27" t="s">
        <v>163</v>
      </c>
      <c r="C12" s="26" t="s">
        <v>35</v>
      </c>
      <c r="D12" s="26" t="s">
        <v>164</v>
      </c>
      <c r="E12" s="97" t="s">
        <v>162</v>
      </c>
      <c r="F12" s="97"/>
      <c r="G12" s="28" t="s">
        <v>52</v>
      </c>
      <c r="H12" s="29">
        <v>4</v>
      </c>
      <c r="I12" s="30">
        <v>11.2</v>
      </c>
      <c r="J12" s="30">
        <v>44.8</v>
      </c>
    </row>
    <row r="13" spans="1:10" ht="25.95" customHeight="1" x14ac:dyDescent="0.25">
      <c r="A13" s="26" t="s">
        <v>160</v>
      </c>
      <c r="B13" s="27" t="s">
        <v>165</v>
      </c>
      <c r="C13" s="26" t="s">
        <v>35</v>
      </c>
      <c r="D13" s="26" t="s">
        <v>166</v>
      </c>
      <c r="E13" s="97" t="s">
        <v>162</v>
      </c>
      <c r="F13" s="97"/>
      <c r="G13" s="28" t="s">
        <v>59</v>
      </c>
      <c r="H13" s="29">
        <v>0.11</v>
      </c>
      <c r="I13" s="30">
        <v>18.72</v>
      </c>
      <c r="J13" s="30">
        <v>2.0499999999999998</v>
      </c>
    </row>
    <row r="14" spans="1:10" ht="25.95" customHeight="1" x14ac:dyDescent="0.25">
      <c r="A14" s="26" t="s">
        <v>160</v>
      </c>
      <c r="B14" s="27" t="s">
        <v>167</v>
      </c>
      <c r="C14" s="26" t="s">
        <v>35</v>
      </c>
      <c r="D14" s="26" t="s">
        <v>168</v>
      </c>
      <c r="E14" s="97" t="s">
        <v>162</v>
      </c>
      <c r="F14" s="97"/>
      <c r="G14" s="28" t="s">
        <v>52</v>
      </c>
      <c r="H14" s="29">
        <v>1</v>
      </c>
      <c r="I14" s="30">
        <v>6.12</v>
      </c>
      <c r="J14" s="30">
        <v>6.12</v>
      </c>
    </row>
    <row r="15" spans="1:10" x14ac:dyDescent="0.25">
      <c r="A15" s="31"/>
      <c r="B15" s="31"/>
      <c r="C15" s="31"/>
      <c r="D15" s="31"/>
      <c r="E15" s="31" t="s">
        <v>169</v>
      </c>
      <c r="F15" s="32">
        <v>44.13</v>
      </c>
      <c r="G15" s="31" t="s">
        <v>170</v>
      </c>
      <c r="H15" s="32">
        <v>0</v>
      </c>
      <c r="I15" s="31" t="s">
        <v>171</v>
      </c>
      <c r="J15" s="32">
        <v>44.13</v>
      </c>
    </row>
    <row r="16" spans="1:10" x14ac:dyDescent="0.25">
      <c r="A16" s="31"/>
      <c r="B16" s="31"/>
      <c r="C16" s="31"/>
      <c r="D16" s="31"/>
      <c r="E16" s="31" t="s">
        <v>172</v>
      </c>
      <c r="F16" s="32">
        <v>83.9</v>
      </c>
      <c r="G16" s="31"/>
      <c r="H16" s="95" t="s">
        <v>173</v>
      </c>
      <c r="I16" s="95"/>
      <c r="J16" s="32">
        <v>450.62</v>
      </c>
    </row>
    <row r="17" spans="1:10" ht="30" customHeight="1" thickBot="1" x14ac:dyDescent="0.3">
      <c r="A17" s="16"/>
      <c r="B17" s="16"/>
      <c r="C17" s="16"/>
      <c r="D17" s="16"/>
      <c r="E17" s="16"/>
      <c r="F17" s="16"/>
      <c r="G17" s="16" t="s">
        <v>174</v>
      </c>
      <c r="H17" s="33">
        <v>3.13</v>
      </c>
      <c r="I17" s="16" t="s">
        <v>175</v>
      </c>
      <c r="J17" s="18">
        <v>1410.44</v>
      </c>
    </row>
    <row r="18" spans="1:10" ht="1.05" customHeight="1" thickTop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18" customHeight="1" x14ac:dyDescent="0.25">
      <c r="A19" s="3" t="s">
        <v>905</v>
      </c>
      <c r="B19" s="4" t="s">
        <v>24</v>
      </c>
      <c r="C19" s="3" t="s">
        <v>25</v>
      </c>
      <c r="D19" s="3" t="s">
        <v>7</v>
      </c>
      <c r="E19" s="91" t="s">
        <v>149</v>
      </c>
      <c r="F19" s="91"/>
      <c r="G19" s="5" t="s">
        <v>26</v>
      </c>
      <c r="H19" s="4" t="s">
        <v>27</v>
      </c>
      <c r="I19" s="4" t="s">
        <v>28</v>
      </c>
      <c r="J19" s="4" t="s">
        <v>8</v>
      </c>
    </row>
    <row r="20" spans="1:10" ht="25.95" customHeight="1" x14ac:dyDescent="0.25">
      <c r="A20" s="10" t="s">
        <v>150</v>
      </c>
      <c r="B20" s="11" t="s">
        <v>727</v>
      </c>
      <c r="C20" s="10" t="s">
        <v>35</v>
      </c>
      <c r="D20" s="10" t="s">
        <v>726</v>
      </c>
      <c r="E20" s="98" t="s">
        <v>349</v>
      </c>
      <c r="F20" s="98"/>
      <c r="G20" s="12" t="s">
        <v>33</v>
      </c>
      <c r="H20" s="20">
        <v>1</v>
      </c>
      <c r="I20" s="13">
        <v>2.67</v>
      </c>
      <c r="J20" s="13">
        <v>2.67</v>
      </c>
    </row>
    <row r="21" spans="1:10" ht="24" customHeight="1" x14ac:dyDescent="0.25">
      <c r="A21" s="21" t="s">
        <v>152</v>
      </c>
      <c r="B21" s="22" t="s">
        <v>157</v>
      </c>
      <c r="C21" s="21" t="s">
        <v>35</v>
      </c>
      <c r="D21" s="21" t="s">
        <v>158</v>
      </c>
      <c r="E21" s="99" t="s">
        <v>155</v>
      </c>
      <c r="F21" s="99"/>
      <c r="G21" s="23" t="s">
        <v>156</v>
      </c>
      <c r="H21" s="24">
        <v>7.1800000000000003E-2</v>
      </c>
      <c r="I21" s="25">
        <v>18.34</v>
      </c>
      <c r="J21" s="25">
        <v>1.31</v>
      </c>
    </row>
    <row r="22" spans="1:10" ht="24" customHeight="1" x14ac:dyDescent="0.25">
      <c r="A22" s="21" t="s">
        <v>152</v>
      </c>
      <c r="B22" s="22" t="s">
        <v>350</v>
      </c>
      <c r="C22" s="21" t="s">
        <v>35</v>
      </c>
      <c r="D22" s="21" t="s">
        <v>351</v>
      </c>
      <c r="E22" s="99" t="s">
        <v>155</v>
      </c>
      <c r="F22" s="99"/>
      <c r="G22" s="23" t="s">
        <v>156</v>
      </c>
      <c r="H22" s="24">
        <v>7.1800000000000003E-2</v>
      </c>
      <c r="I22" s="25">
        <v>19.03</v>
      </c>
      <c r="J22" s="25">
        <v>1.36</v>
      </c>
    </row>
    <row r="23" spans="1:10" x14ac:dyDescent="0.25">
      <c r="A23" s="31"/>
      <c r="B23" s="31"/>
      <c r="C23" s="31"/>
      <c r="D23" s="31"/>
      <c r="E23" s="31" t="s">
        <v>169</v>
      </c>
      <c r="F23" s="32">
        <v>1.92</v>
      </c>
      <c r="G23" s="31" t="s">
        <v>170</v>
      </c>
      <c r="H23" s="32">
        <v>0</v>
      </c>
      <c r="I23" s="31" t="s">
        <v>171</v>
      </c>
      <c r="J23" s="32">
        <v>1.92</v>
      </c>
    </row>
    <row r="24" spans="1:10" x14ac:dyDescent="0.25">
      <c r="A24" s="31"/>
      <c r="B24" s="31"/>
      <c r="C24" s="31"/>
      <c r="D24" s="31"/>
      <c r="E24" s="31" t="s">
        <v>172</v>
      </c>
      <c r="F24" s="32">
        <v>0.61</v>
      </c>
      <c r="G24" s="31"/>
      <c r="H24" s="95" t="s">
        <v>173</v>
      </c>
      <c r="I24" s="95"/>
      <c r="J24" s="32">
        <v>3.28</v>
      </c>
    </row>
    <row r="25" spans="1:10" ht="30" customHeight="1" thickBot="1" x14ac:dyDescent="0.3">
      <c r="A25" s="16"/>
      <c r="B25" s="16"/>
      <c r="C25" s="16"/>
      <c r="D25" s="16"/>
      <c r="E25" s="16"/>
      <c r="F25" s="16"/>
      <c r="G25" s="16" t="s">
        <v>174</v>
      </c>
      <c r="H25" s="33">
        <v>2375.14</v>
      </c>
      <c r="I25" s="16" t="s">
        <v>175</v>
      </c>
      <c r="J25" s="18">
        <v>7790.45</v>
      </c>
    </row>
    <row r="26" spans="1:10" ht="1.05" customHeight="1" thickTop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8" customHeight="1" x14ac:dyDescent="0.25">
      <c r="A27" s="3" t="s">
        <v>904</v>
      </c>
      <c r="B27" s="4" t="s">
        <v>24</v>
      </c>
      <c r="C27" s="3" t="s">
        <v>25</v>
      </c>
      <c r="D27" s="3" t="s">
        <v>7</v>
      </c>
      <c r="E27" s="91" t="s">
        <v>149</v>
      </c>
      <c r="F27" s="91"/>
      <c r="G27" s="5" t="s">
        <v>26</v>
      </c>
      <c r="H27" s="4" t="s">
        <v>27</v>
      </c>
      <c r="I27" s="4" t="s">
        <v>28</v>
      </c>
      <c r="J27" s="4" t="s">
        <v>8</v>
      </c>
    </row>
    <row r="28" spans="1:10" ht="25.95" customHeight="1" x14ac:dyDescent="0.25">
      <c r="A28" s="10" t="s">
        <v>150</v>
      </c>
      <c r="B28" s="11" t="s">
        <v>37</v>
      </c>
      <c r="C28" s="10" t="s">
        <v>32</v>
      </c>
      <c r="D28" s="10" t="s">
        <v>38</v>
      </c>
      <c r="E28" s="98" t="s">
        <v>151</v>
      </c>
      <c r="F28" s="98"/>
      <c r="G28" s="12" t="s">
        <v>39</v>
      </c>
      <c r="H28" s="20">
        <v>1</v>
      </c>
      <c r="I28" s="13">
        <v>3017.37</v>
      </c>
      <c r="J28" s="13">
        <v>3017.37</v>
      </c>
    </row>
    <row r="29" spans="1:10" ht="24" customHeight="1" x14ac:dyDescent="0.25">
      <c r="A29" s="21" t="s">
        <v>152</v>
      </c>
      <c r="B29" s="22" t="s">
        <v>157</v>
      </c>
      <c r="C29" s="21" t="s">
        <v>35</v>
      </c>
      <c r="D29" s="21" t="s">
        <v>158</v>
      </c>
      <c r="E29" s="99" t="s">
        <v>155</v>
      </c>
      <c r="F29" s="99"/>
      <c r="G29" s="23" t="s">
        <v>156</v>
      </c>
      <c r="H29" s="24">
        <v>4.0209999999999999</v>
      </c>
      <c r="I29" s="25">
        <v>18.34</v>
      </c>
      <c r="J29" s="25">
        <v>73.739999999999995</v>
      </c>
    </row>
    <row r="30" spans="1:10" ht="24" customHeight="1" x14ac:dyDescent="0.25">
      <c r="A30" s="21" t="s">
        <v>152</v>
      </c>
      <c r="B30" s="22" t="s">
        <v>153</v>
      </c>
      <c r="C30" s="21" t="s">
        <v>35</v>
      </c>
      <c r="D30" s="21" t="s">
        <v>154</v>
      </c>
      <c r="E30" s="99" t="s">
        <v>155</v>
      </c>
      <c r="F30" s="99"/>
      <c r="G30" s="23" t="s">
        <v>156</v>
      </c>
      <c r="H30" s="24">
        <v>1.3488</v>
      </c>
      <c r="I30" s="25">
        <v>22.62</v>
      </c>
      <c r="J30" s="25">
        <v>30.5</v>
      </c>
    </row>
    <row r="31" spans="1:10" ht="24" customHeight="1" x14ac:dyDescent="0.25">
      <c r="A31" s="21" t="s">
        <v>152</v>
      </c>
      <c r="B31" s="22" t="s">
        <v>195</v>
      </c>
      <c r="C31" s="21" t="s">
        <v>35</v>
      </c>
      <c r="D31" s="21" t="s">
        <v>196</v>
      </c>
      <c r="E31" s="99" t="s">
        <v>155</v>
      </c>
      <c r="F31" s="99"/>
      <c r="G31" s="23" t="s">
        <v>156</v>
      </c>
      <c r="H31" s="24">
        <v>0.31552000000000002</v>
      </c>
      <c r="I31" s="25">
        <v>22.4</v>
      </c>
      <c r="J31" s="25">
        <v>7.06</v>
      </c>
    </row>
    <row r="32" spans="1:10" ht="39" customHeight="1" x14ac:dyDescent="0.25">
      <c r="A32" s="21" t="s">
        <v>152</v>
      </c>
      <c r="B32" s="22" t="s">
        <v>197</v>
      </c>
      <c r="C32" s="21" t="s">
        <v>35</v>
      </c>
      <c r="D32" s="21" t="s">
        <v>198</v>
      </c>
      <c r="E32" s="99" t="s">
        <v>159</v>
      </c>
      <c r="F32" s="99"/>
      <c r="G32" s="23" t="s">
        <v>33</v>
      </c>
      <c r="H32" s="24">
        <v>20</v>
      </c>
      <c r="I32" s="25">
        <v>19.62</v>
      </c>
      <c r="J32" s="25">
        <v>392.4</v>
      </c>
    </row>
    <row r="33" spans="1:10" ht="39" customHeight="1" x14ac:dyDescent="0.25">
      <c r="A33" s="21" t="s">
        <v>152</v>
      </c>
      <c r="B33" s="22" t="s">
        <v>199</v>
      </c>
      <c r="C33" s="21" t="s">
        <v>35</v>
      </c>
      <c r="D33" s="21" t="s">
        <v>200</v>
      </c>
      <c r="E33" s="99" t="s">
        <v>201</v>
      </c>
      <c r="F33" s="99"/>
      <c r="G33" s="23" t="s">
        <v>52</v>
      </c>
      <c r="H33" s="24">
        <v>10</v>
      </c>
      <c r="I33" s="25">
        <v>3.84</v>
      </c>
      <c r="J33" s="25">
        <v>38.4</v>
      </c>
    </row>
    <row r="34" spans="1:10" ht="39" customHeight="1" x14ac:dyDescent="0.25">
      <c r="A34" s="21" t="s">
        <v>152</v>
      </c>
      <c r="B34" s="22" t="s">
        <v>202</v>
      </c>
      <c r="C34" s="21" t="s">
        <v>35</v>
      </c>
      <c r="D34" s="21" t="s">
        <v>203</v>
      </c>
      <c r="E34" s="99" t="s">
        <v>201</v>
      </c>
      <c r="F34" s="99"/>
      <c r="G34" s="23" t="s">
        <v>39</v>
      </c>
      <c r="H34" s="24">
        <v>2</v>
      </c>
      <c r="I34" s="25">
        <v>34.14</v>
      </c>
      <c r="J34" s="25">
        <v>68.28</v>
      </c>
    </row>
    <row r="35" spans="1:10" ht="39" customHeight="1" x14ac:dyDescent="0.25">
      <c r="A35" s="21" t="s">
        <v>152</v>
      </c>
      <c r="B35" s="22" t="s">
        <v>204</v>
      </c>
      <c r="C35" s="21" t="s">
        <v>35</v>
      </c>
      <c r="D35" s="21" t="s">
        <v>205</v>
      </c>
      <c r="E35" s="99" t="s">
        <v>201</v>
      </c>
      <c r="F35" s="99"/>
      <c r="G35" s="23" t="s">
        <v>39</v>
      </c>
      <c r="H35" s="24">
        <v>1</v>
      </c>
      <c r="I35" s="25">
        <v>45.08</v>
      </c>
      <c r="J35" s="25">
        <v>45.08</v>
      </c>
    </row>
    <row r="36" spans="1:10" ht="25.95" customHeight="1" x14ac:dyDescent="0.25">
      <c r="A36" s="26" t="s">
        <v>160</v>
      </c>
      <c r="B36" s="27" t="s">
        <v>880</v>
      </c>
      <c r="C36" s="26" t="s">
        <v>35</v>
      </c>
      <c r="D36" s="26" t="s">
        <v>879</v>
      </c>
      <c r="E36" s="97" t="s">
        <v>162</v>
      </c>
      <c r="F36" s="97"/>
      <c r="G36" s="28" t="s">
        <v>52</v>
      </c>
      <c r="H36" s="29">
        <v>19.5</v>
      </c>
      <c r="I36" s="30">
        <v>4.91</v>
      </c>
      <c r="J36" s="30">
        <v>95.74</v>
      </c>
    </row>
    <row r="37" spans="1:10" ht="39" customHeight="1" x14ac:dyDescent="0.25">
      <c r="A37" s="26" t="s">
        <v>160</v>
      </c>
      <c r="B37" s="27" t="s">
        <v>878</v>
      </c>
      <c r="C37" s="26" t="s">
        <v>35</v>
      </c>
      <c r="D37" s="26" t="s">
        <v>877</v>
      </c>
      <c r="E37" s="97" t="s">
        <v>162</v>
      </c>
      <c r="F37" s="97"/>
      <c r="G37" s="28" t="s">
        <v>39</v>
      </c>
      <c r="H37" s="29">
        <v>16</v>
      </c>
      <c r="I37" s="30">
        <v>77.349999999999994</v>
      </c>
      <c r="J37" s="30">
        <v>1237.5999999999999</v>
      </c>
    </row>
    <row r="38" spans="1:10" ht="25.95" customHeight="1" x14ac:dyDescent="0.25">
      <c r="A38" s="26" t="s">
        <v>160</v>
      </c>
      <c r="B38" s="27" t="s">
        <v>206</v>
      </c>
      <c r="C38" s="26" t="s">
        <v>35</v>
      </c>
      <c r="D38" s="26" t="s">
        <v>207</v>
      </c>
      <c r="E38" s="97" t="s">
        <v>162</v>
      </c>
      <c r="F38" s="97"/>
      <c r="G38" s="28" t="s">
        <v>39</v>
      </c>
      <c r="H38" s="29">
        <v>11</v>
      </c>
      <c r="I38" s="30">
        <v>13.53</v>
      </c>
      <c r="J38" s="30">
        <v>148.83000000000001</v>
      </c>
    </row>
    <row r="39" spans="1:10" ht="25.95" customHeight="1" x14ac:dyDescent="0.25">
      <c r="A39" s="26" t="s">
        <v>160</v>
      </c>
      <c r="B39" s="27" t="s">
        <v>876</v>
      </c>
      <c r="C39" s="26" t="s">
        <v>35</v>
      </c>
      <c r="D39" s="26" t="s">
        <v>218</v>
      </c>
      <c r="E39" s="97" t="s">
        <v>162</v>
      </c>
      <c r="F39" s="97"/>
      <c r="G39" s="28" t="s">
        <v>39</v>
      </c>
      <c r="H39" s="29">
        <v>11</v>
      </c>
      <c r="I39" s="30">
        <v>27.35</v>
      </c>
      <c r="J39" s="30">
        <v>300.85000000000002</v>
      </c>
    </row>
    <row r="40" spans="1:10" ht="25.95" customHeight="1" x14ac:dyDescent="0.25">
      <c r="A40" s="26" t="s">
        <v>160</v>
      </c>
      <c r="B40" s="27" t="s">
        <v>208</v>
      </c>
      <c r="C40" s="26" t="s">
        <v>35</v>
      </c>
      <c r="D40" s="26" t="s">
        <v>209</v>
      </c>
      <c r="E40" s="97" t="s">
        <v>162</v>
      </c>
      <c r="F40" s="97"/>
      <c r="G40" s="28" t="s">
        <v>52</v>
      </c>
      <c r="H40" s="29">
        <v>5</v>
      </c>
      <c r="I40" s="30">
        <v>23.79</v>
      </c>
      <c r="J40" s="30">
        <v>118.95</v>
      </c>
    </row>
    <row r="41" spans="1:10" ht="25.95" customHeight="1" x14ac:dyDescent="0.25">
      <c r="A41" s="26" t="s">
        <v>160</v>
      </c>
      <c r="B41" s="27" t="s">
        <v>167</v>
      </c>
      <c r="C41" s="26" t="s">
        <v>35</v>
      </c>
      <c r="D41" s="26" t="s">
        <v>168</v>
      </c>
      <c r="E41" s="97" t="s">
        <v>162</v>
      </c>
      <c r="F41" s="97"/>
      <c r="G41" s="28" t="s">
        <v>52</v>
      </c>
      <c r="H41" s="29">
        <v>60</v>
      </c>
      <c r="I41" s="30">
        <v>6.12</v>
      </c>
      <c r="J41" s="30">
        <v>367.2</v>
      </c>
    </row>
    <row r="42" spans="1:10" ht="52.05" customHeight="1" x14ac:dyDescent="0.25">
      <c r="A42" s="26" t="s">
        <v>160</v>
      </c>
      <c r="B42" s="27" t="s">
        <v>210</v>
      </c>
      <c r="C42" s="26" t="s">
        <v>35</v>
      </c>
      <c r="D42" s="26" t="s">
        <v>211</v>
      </c>
      <c r="E42" s="97" t="s">
        <v>162</v>
      </c>
      <c r="F42" s="97"/>
      <c r="G42" s="28" t="s">
        <v>39</v>
      </c>
      <c r="H42" s="29">
        <v>1</v>
      </c>
      <c r="I42" s="30">
        <v>35.49</v>
      </c>
      <c r="J42" s="30">
        <v>35.49</v>
      </c>
    </row>
    <row r="43" spans="1:10" ht="25.95" customHeight="1" x14ac:dyDescent="0.25">
      <c r="A43" s="26" t="s">
        <v>160</v>
      </c>
      <c r="B43" s="27" t="s">
        <v>212</v>
      </c>
      <c r="C43" s="26" t="s">
        <v>35</v>
      </c>
      <c r="D43" s="26" t="s">
        <v>213</v>
      </c>
      <c r="E43" s="97" t="s">
        <v>162</v>
      </c>
      <c r="F43" s="97"/>
      <c r="G43" s="28" t="s">
        <v>59</v>
      </c>
      <c r="H43" s="29">
        <v>0.5</v>
      </c>
      <c r="I43" s="30">
        <v>39.01</v>
      </c>
      <c r="J43" s="30">
        <v>19.5</v>
      </c>
    </row>
    <row r="44" spans="1:10" ht="39" customHeight="1" x14ac:dyDescent="0.25">
      <c r="A44" s="26" t="s">
        <v>160</v>
      </c>
      <c r="B44" s="27" t="s">
        <v>214</v>
      </c>
      <c r="C44" s="26" t="s">
        <v>35</v>
      </c>
      <c r="D44" s="26" t="s">
        <v>215</v>
      </c>
      <c r="E44" s="97" t="s">
        <v>162</v>
      </c>
      <c r="F44" s="97"/>
      <c r="G44" s="28" t="s">
        <v>39</v>
      </c>
      <c r="H44" s="29">
        <v>3</v>
      </c>
      <c r="I44" s="30">
        <v>7.29</v>
      </c>
      <c r="J44" s="30">
        <v>21.87</v>
      </c>
    </row>
    <row r="45" spans="1:10" ht="25.95" customHeight="1" x14ac:dyDescent="0.25">
      <c r="A45" s="26" t="s">
        <v>160</v>
      </c>
      <c r="B45" s="27" t="s">
        <v>216</v>
      </c>
      <c r="C45" s="26" t="s">
        <v>35</v>
      </c>
      <c r="D45" s="26" t="s">
        <v>217</v>
      </c>
      <c r="E45" s="97" t="s">
        <v>162</v>
      </c>
      <c r="F45" s="97"/>
      <c r="G45" s="28" t="s">
        <v>59</v>
      </c>
      <c r="H45" s="29">
        <v>0.5</v>
      </c>
      <c r="I45" s="30">
        <v>20.72</v>
      </c>
      <c r="J45" s="30">
        <v>10.36</v>
      </c>
    </row>
    <row r="46" spans="1:10" ht="25.95" customHeight="1" x14ac:dyDescent="0.25">
      <c r="A46" s="26" t="s">
        <v>160</v>
      </c>
      <c r="B46" s="27" t="s">
        <v>191</v>
      </c>
      <c r="C46" s="26" t="s">
        <v>35</v>
      </c>
      <c r="D46" s="26" t="s">
        <v>192</v>
      </c>
      <c r="E46" s="97" t="s">
        <v>162</v>
      </c>
      <c r="F46" s="97"/>
      <c r="G46" s="28" t="s">
        <v>59</v>
      </c>
      <c r="H46" s="29">
        <v>0.3</v>
      </c>
      <c r="I46" s="30">
        <v>18.399999999999999</v>
      </c>
      <c r="J46" s="30">
        <v>5.52</v>
      </c>
    </row>
    <row r="47" spans="1:10" x14ac:dyDescent="0.25">
      <c r="A47" s="31"/>
      <c r="B47" s="31"/>
      <c r="C47" s="31"/>
      <c r="D47" s="31"/>
      <c r="E47" s="31" t="s">
        <v>169</v>
      </c>
      <c r="F47" s="32">
        <v>234.55</v>
      </c>
      <c r="G47" s="31" t="s">
        <v>170</v>
      </c>
      <c r="H47" s="32">
        <v>0</v>
      </c>
      <c r="I47" s="31" t="s">
        <v>171</v>
      </c>
      <c r="J47" s="32">
        <v>234.55</v>
      </c>
    </row>
    <row r="48" spans="1:10" x14ac:dyDescent="0.25">
      <c r="A48" s="31"/>
      <c r="B48" s="31"/>
      <c r="C48" s="31"/>
      <c r="D48" s="31"/>
      <c r="E48" s="31" t="s">
        <v>172</v>
      </c>
      <c r="F48" s="32">
        <v>690.37</v>
      </c>
      <c r="G48" s="31"/>
      <c r="H48" s="95" t="s">
        <v>173</v>
      </c>
      <c r="I48" s="95"/>
      <c r="J48" s="32">
        <v>3707.74</v>
      </c>
    </row>
    <row r="49" spans="1:10" ht="30" customHeight="1" thickBot="1" x14ac:dyDescent="0.3">
      <c r="A49" s="16"/>
      <c r="B49" s="16"/>
      <c r="C49" s="16"/>
      <c r="D49" s="16"/>
      <c r="E49" s="16"/>
      <c r="F49" s="16"/>
      <c r="G49" s="16" t="s">
        <v>174</v>
      </c>
      <c r="H49" s="33">
        <v>1</v>
      </c>
      <c r="I49" s="16" t="s">
        <v>175</v>
      </c>
      <c r="J49" s="18">
        <v>3707.74</v>
      </c>
    </row>
    <row r="50" spans="1:10" ht="1.05" customHeight="1" thickTop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ht="18" customHeight="1" x14ac:dyDescent="0.25">
      <c r="A51" s="3" t="s">
        <v>903</v>
      </c>
      <c r="B51" s="4" t="s">
        <v>24</v>
      </c>
      <c r="C51" s="3" t="s">
        <v>25</v>
      </c>
      <c r="D51" s="3" t="s">
        <v>7</v>
      </c>
      <c r="E51" s="91" t="s">
        <v>149</v>
      </c>
      <c r="F51" s="91"/>
      <c r="G51" s="5" t="s">
        <v>26</v>
      </c>
      <c r="H51" s="4" t="s">
        <v>27</v>
      </c>
      <c r="I51" s="4" t="s">
        <v>28</v>
      </c>
      <c r="J51" s="4" t="s">
        <v>8</v>
      </c>
    </row>
    <row r="52" spans="1:10" ht="39" customHeight="1" x14ac:dyDescent="0.25">
      <c r="A52" s="10" t="s">
        <v>150</v>
      </c>
      <c r="B52" s="11" t="s">
        <v>725</v>
      </c>
      <c r="C52" s="10" t="s">
        <v>35</v>
      </c>
      <c r="D52" s="10" t="s">
        <v>724</v>
      </c>
      <c r="E52" s="98" t="s">
        <v>151</v>
      </c>
      <c r="F52" s="98"/>
      <c r="G52" s="12" t="s">
        <v>33</v>
      </c>
      <c r="H52" s="20">
        <v>1</v>
      </c>
      <c r="I52" s="13">
        <v>975.75</v>
      </c>
      <c r="J52" s="13">
        <v>975.75</v>
      </c>
    </row>
    <row r="53" spans="1:10" ht="25.95" customHeight="1" x14ac:dyDescent="0.25">
      <c r="A53" s="21" t="s">
        <v>152</v>
      </c>
      <c r="B53" s="22" t="s">
        <v>219</v>
      </c>
      <c r="C53" s="21" t="s">
        <v>35</v>
      </c>
      <c r="D53" s="21" t="s">
        <v>220</v>
      </c>
      <c r="E53" s="99" t="s">
        <v>221</v>
      </c>
      <c r="F53" s="99"/>
      <c r="G53" s="23" t="s">
        <v>39</v>
      </c>
      <c r="H53" s="24">
        <v>6.9599999999999995E-2</v>
      </c>
      <c r="I53" s="25">
        <v>102.74</v>
      </c>
      <c r="J53" s="25">
        <v>7.15</v>
      </c>
    </row>
    <row r="54" spans="1:10" ht="39" customHeight="1" x14ac:dyDescent="0.25">
      <c r="A54" s="21" t="s">
        <v>152</v>
      </c>
      <c r="B54" s="22" t="s">
        <v>222</v>
      </c>
      <c r="C54" s="21" t="s">
        <v>35</v>
      </c>
      <c r="D54" s="21" t="s">
        <v>223</v>
      </c>
      <c r="E54" s="99" t="s">
        <v>159</v>
      </c>
      <c r="F54" s="99"/>
      <c r="G54" s="23" t="s">
        <v>40</v>
      </c>
      <c r="H54" s="24">
        <v>2.86E-2</v>
      </c>
      <c r="I54" s="25">
        <v>950.14</v>
      </c>
      <c r="J54" s="25">
        <v>27.17</v>
      </c>
    </row>
    <row r="55" spans="1:10" ht="39" customHeight="1" x14ac:dyDescent="0.25">
      <c r="A55" s="21" t="s">
        <v>152</v>
      </c>
      <c r="B55" s="22" t="s">
        <v>224</v>
      </c>
      <c r="C55" s="21" t="s">
        <v>35</v>
      </c>
      <c r="D55" s="21" t="s">
        <v>225</v>
      </c>
      <c r="E55" s="99" t="s">
        <v>201</v>
      </c>
      <c r="F55" s="99"/>
      <c r="G55" s="23" t="s">
        <v>39</v>
      </c>
      <c r="H55" s="24">
        <v>1.7399999999999999E-2</v>
      </c>
      <c r="I55" s="25">
        <v>82.31</v>
      </c>
      <c r="J55" s="25">
        <v>1.43</v>
      </c>
    </row>
    <row r="56" spans="1:10" ht="39" customHeight="1" x14ac:dyDescent="0.25">
      <c r="A56" s="21" t="s">
        <v>152</v>
      </c>
      <c r="B56" s="22" t="s">
        <v>226</v>
      </c>
      <c r="C56" s="21" t="s">
        <v>35</v>
      </c>
      <c r="D56" s="21" t="s">
        <v>227</v>
      </c>
      <c r="E56" s="99" t="s">
        <v>201</v>
      </c>
      <c r="F56" s="99"/>
      <c r="G56" s="23" t="s">
        <v>39</v>
      </c>
      <c r="H56" s="24">
        <v>0.10440000000000001</v>
      </c>
      <c r="I56" s="25">
        <v>25.4</v>
      </c>
      <c r="J56" s="25">
        <v>2.65</v>
      </c>
    </row>
    <row r="57" spans="1:10" ht="52.05" customHeight="1" x14ac:dyDescent="0.25">
      <c r="A57" s="21" t="s">
        <v>152</v>
      </c>
      <c r="B57" s="22" t="s">
        <v>228</v>
      </c>
      <c r="C57" s="21" t="s">
        <v>35</v>
      </c>
      <c r="D57" s="21" t="s">
        <v>229</v>
      </c>
      <c r="E57" s="99" t="s">
        <v>230</v>
      </c>
      <c r="F57" s="99"/>
      <c r="G57" s="23" t="s">
        <v>33</v>
      </c>
      <c r="H57" s="24">
        <v>0.46750000000000003</v>
      </c>
      <c r="I57" s="25">
        <v>84.76</v>
      </c>
      <c r="J57" s="25">
        <v>39.619999999999997</v>
      </c>
    </row>
    <row r="58" spans="1:10" ht="25.95" customHeight="1" x14ac:dyDescent="0.25">
      <c r="A58" s="21" t="s">
        <v>152</v>
      </c>
      <c r="B58" s="22" t="s">
        <v>231</v>
      </c>
      <c r="C58" s="21" t="s">
        <v>35</v>
      </c>
      <c r="D58" s="21" t="s">
        <v>232</v>
      </c>
      <c r="E58" s="99" t="s">
        <v>221</v>
      </c>
      <c r="F58" s="99"/>
      <c r="G58" s="23" t="s">
        <v>39</v>
      </c>
      <c r="H58" s="24">
        <v>5.2200000000000003E-2</v>
      </c>
      <c r="I58" s="25">
        <v>466.55</v>
      </c>
      <c r="J58" s="25">
        <v>24.35</v>
      </c>
    </row>
    <row r="59" spans="1:10" ht="64.95" customHeight="1" x14ac:dyDescent="0.25">
      <c r="A59" s="21" t="s">
        <v>152</v>
      </c>
      <c r="B59" s="22" t="s">
        <v>233</v>
      </c>
      <c r="C59" s="21" t="s">
        <v>35</v>
      </c>
      <c r="D59" s="21" t="s">
        <v>234</v>
      </c>
      <c r="E59" s="99" t="s">
        <v>221</v>
      </c>
      <c r="F59" s="99"/>
      <c r="G59" s="23" t="s">
        <v>39</v>
      </c>
      <c r="H59" s="24">
        <v>5.2200000000000003E-2</v>
      </c>
      <c r="I59" s="25">
        <v>256.27</v>
      </c>
      <c r="J59" s="25">
        <v>13.37</v>
      </c>
    </row>
    <row r="60" spans="1:10" ht="52.05" customHeight="1" x14ac:dyDescent="0.25">
      <c r="A60" s="21" t="s">
        <v>152</v>
      </c>
      <c r="B60" s="22" t="s">
        <v>60</v>
      </c>
      <c r="C60" s="21" t="s">
        <v>35</v>
      </c>
      <c r="D60" s="21" t="s">
        <v>61</v>
      </c>
      <c r="E60" s="99" t="s">
        <v>235</v>
      </c>
      <c r="F60" s="99"/>
      <c r="G60" s="23" t="s">
        <v>33</v>
      </c>
      <c r="H60" s="24">
        <v>0.18940000000000001</v>
      </c>
      <c r="I60" s="25">
        <v>25.27</v>
      </c>
      <c r="J60" s="25">
        <v>4.78</v>
      </c>
    </row>
    <row r="61" spans="1:10" ht="52.05" customHeight="1" x14ac:dyDescent="0.25">
      <c r="A61" s="21" t="s">
        <v>152</v>
      </c>
      <c r="B61" s="22" t="s">
        <v>236</v>
      </c>
      <c r="C61" s="21" t="s">
        <v>35</v>
      </c>
      <c r="D61" s="21" t="s">
        <v>875</v>
      </c>
      <c r="E61" s="99" t="s">
        <v>235</v>
      </c>
      <c r="F61" s="99"/>
      <c r="G61" s="23" t="s">
        <v>33</v>
      </c>
      <c r="H61" s="24">
        <v>0.1681</v>
      </c>
      <c r="I61" s="25">
        <v>52.9</v>
      </c>
      <c r="J61" s="25">
        <v>8.89</v>
      </c>
    </row>
    <row r="62" spans="1:10" ht="52.05" customHeight="1" x14ac:dyDescent="0.25">
      <c r="A62" s="21" t="s">
        <v>152</v>
      </c>
      <c r="B62" s="22" t="s">
        <v>237</v>
      </c>
      <c r="C62" s="21" t="s">
        <v>35</v>
      </c>
      <c r="D62" s="21" t="s">
        <v>238</v>
      </c>
      <c r="E62" s="99" t="s">
        <v>235</v>
      </c>
      <c r="F62" s="99"/>
      <c r="G62" s="23" t="s">
        <v>33</v>
      </c>
      <c r="H62" s="24">
        <v>0.76790000000000003</v>
      </c>
      <c r="I62" s="25">
        <v>12.52</v>
      </c>
      <c r="J62" s="25">
        <v>9.61</v>
      </c>
    </row>
    <row r="63" spans="1:10" ht="52.05" customHeight="1" x14ac:dyDescent="0.25">
      <c r="A63" s="21" t="s">
        <v>152</v>
      </c>
      <c r="B63" s="22" t="s">
        <v>239</v>
      </c>
      <c r="C63" s="21" t="s">
        <v>35</v>
      </c>
      <c r="D63" s="21" t="s">
        <v>240</v>
      </c>
      <c r="E63" s="99" t="s">
        <v>235</v>
      </c>
      <c r="F63" s="99"/>
      <c r="G63" s="23" t="s">
        <v>33</v>
      </c>
      <c r="H63" s="24">
        <v>0.1681</v>
      </c>
      <c r="I63" s="25">
        <v>14.48</v>
      </c>
      <c r="J63" s="25">
        <v>2.4300000000000002</v>
      </c>
    </row>
    <row r="64" spans="1:10" ht="25.95" customHeight="1" x14ac:dyDescent="0.25">
      <c r="A64" s="21" t="s">
        <v>152</v>
      </c>
      <c r="B64" s="22" t="s">
        <v>241</v>
      </c>
      <c r="C64" s="21" t="s">
        <v>35</v>
      </c>
      <c r="D64" s="21" t="s">
        <v>242</v>
      </c>
      <c r="E64" s="99" t="s">
        <v>243</v>
      </c>
      <c r="F64" s="99"/>
      <c r="G64" s="23" t="s">
        <v>33</v>
      </c>
      <c r="H64" s="24">
        <v>2.4441999999999999</v>
      </c>
      <c r="I64" s="25">
        <v>11.88</v>
      </c>
      <c r="J64" s="25">
        <v>29.03</v>
      </c>
    </row>
    <row r="65" spans="1:10" ht="64.95" customHeight="1" x14ac:dyDescent="0.25">
      <c r="A65" s="21" t="s">
        <v>152</v>
      </c>
      <c r="B65" s="22" t="s">
        <v>244</v>
      </c>
      <c r="C65" s="21" t="s">
        <v>35</v>
      </c>
      <c r="D65" s="21" t="s">
        <v>245</v>
      </c>
      <c r="E65" s="99" t="s">
        <v>246</v>
      </c>
      <c r="F65" s="99"/>
      <c r="G65" s="23" t="s">
        <v>33</v>
      </c>
      <c r="H65" s="24">
        <v>0.46279999999999999</v>
      </c>
      <c r="I65" s="25">
        <v>57.52</v>
      </c>
      <c r="J65" s="25">
        <v>26.62</v>
      </c>
    </row>
    <row r="66" spans="1:10" ht="64.95" customHeight="1" x14ac:dyDescent="0.25">
      <c r="A66" s="21" t="s">
        <v>152</v>
      </c>
      <c r="B66" s="22" t="s">
        <v>247</v>
      </c>
      <c r="C66" s="21" t="s">
        <v>35</v>
      </c>
      <c r="D66" s="21" t="s">
        <v>248</v>
      </c>
      <c r="E66" s="99" t="s">
        <v>235</v>
      </c>
      <c r="F66" s="99"/>
      <c r="G66" s="23" t="s">
        <v>33</v>
      </c>
      <c r="H66" s="24">
        <v>0.76790000000000003</v>
      </c>
      <c r="I66" s="25">
        <v>36.18</v>
      </c>
      <c r="J66" s="25">
        <v>27.78</v>
      </c>
    </row>
    <row r="67" spans="1:10" ht="39" customHeight="1" x14ac:dyDescent="0.25">
      <c r="A67" s="21" t="s">
        <v>152</v>
      </c>
      <c r="B67" s="22" t="s">
        <v>249</v>
      </c>
      <c r="C67" s="21" t="s">
        <v>35</v>
      </c>
      <c r="D67" s="21" t="s">
        <v>874</v>
      </c>
      <c r="E67" s="99" t="s">
        <v>221</v>
      </c>
      <c r="F67" s="99"/>
      <c r="G67" s="23" t="s">
        <v>39</v>
      </c>
      <c r="H67" s="24">
        <v>6.9599999999999995E-2</v>
      </c>
      <c r="I67" s="25">
        <v>20.03</v>
      </c>
      <c r="J67" s="25">
        <v>1.39</v>
      </c>
    </row>
    <row r="68" spans="1:10" ht="39" customHeight="1" x14ac:dyDescent="0.25">
      <c r="A68" s="21" t="s">
        <v>152</v>
      </c>
      <c r="B68" s="22" t="s">
        <v>250</v>
      </c>
      <c r="C68" s="21" t="s">
        <v>35</v>
      </c>
      <c r="D68" s="21" t="s">
        <v>873</v>
      </c>
      <c r="E68" s="99" t="s">
        <v>221</v>
      </c>
      <c r="F68" s="99"/>
      <c r="G68" s="23" t="s">
        <v>52</v>
      </c>
      <c r="H68" s="24">
        <v>0.16309999999999999</v>
      </c>
      <c r="I68" s="25">
        <v>18.97</v>
      </c>
      <c r="J68" s="25">
        <v>3.09</v>
      </c>
    </row>
    <row r="69" spans="1:10" ht="39" customHeight="1" x14ac:dyDescent="0.25">
      <c r="A69" s="21" t="s">
        <v>152</v>
      </c>
      <c r="B69" s="22" t="s">
        <v>251</v>
      </c>
      <c r="C69" s="21" t="s">
        <v>35</v>
      </c>
      <c r="D69" s="21" t="s">
        <v>872</v>
      </c>
      <c r="E69" s="99" t="s">
        <v>221</v>
      </c>
      <c r="F69" s="99"/>
      <c r="G69" s="23" t="s">
        <v>52</v>
      </c>
      <c r="H69" s="24">
        <v>0.2235</v>
      </c>
      <c r="I69" s="25">
        <v>24.41</v>
      </c>
      <c r="J69" s="25">
        <v>5.45</v>
      </c>
    </row>
    <row r="70" spans="1:10" ht="39" customHeight="1" x14ac:dyDescent="0.25">
      <c r="A70" s="21" t="s">
        <v>152</v>
      </c>
      <c r="B70" s="22" t="s">
        <v>92</v>
      </c>
      <c r="C70" s="21" t="s">
        <v>35</v>
      </c>
      <c r="D70" s="21" t="s">
        <v>871</v>
      </c>
      <c r="E70" s="99" t="s">
        <v>221</v>
      </c>
      <c r="F70" s="99"/>
      <c r="G70" s="23" t="s">
        <v>52</v>
      </c>
      <c r="H70" s="24">
        <v>4.7E-2</v>
      </c>
      <c r="I70" s="25">
        <v>33.99</v>
      </c>
      <c r="J70" s="25">
        <v>1.59</v>
      </c>
    </row>
    <row r="71" spans="1:10" ht="52.05" customHeight="1" x14ac:dyDescent="0.25">
      <c r="A71" s="21" t="s">
        <v>152</v>
      </c>
      <c r="B71" s="22" t="s">
        <v>252</v>
      </c>
      <c r="C71" s="21" t="s">
        <v>35</v>
      </c>
      <c r="D71" s="21" t="s">
        <v>870</v>
      </c>
      <c r="E71" s="99" t="s">
        <v>221</v>
      </c>
      <c r="F71" s="99"/>
      <c r="G71" s="23" t="s">
        <v>39</v>
      </c>
      <c r="H71" s="24">
        <v>0.17399999999999999</v>
      </c>
      <c r="I71" s="25">
        <v>9.41</v>
      </c>
      <c r="J71" s="25">
        <v>1.63</v>
      </c>
    </row>
    <row r="72" spans="1:10" ht="52.05" customHeight="1" x14ac:dyDescent="0.25">
      <c r="A72" s="21" t="s">
        <v>152</v>
      </c>
      <c r="B72" s="22" t="s">
        <v>253</v>
      </c>
      <c r="C72" s="21" t="s">
        <v>35</v>
      </c>
      <c r="D72" s="21" t="s">
        <v>869</v>
      </c>
      <c r="E72" s="99" t="s">
        <v>221</v>
      </c>
      <c r="F72" s="99"/>
      <c r="G72" s="23" t="s">
        <v>39</v>
      </c>
      <c r="H72" s="24">
        <v>1.7399999999999999E-2</v>
      </c>
      <c r="I72" s="25">
        <v>13.7</v>
      </c>
      <c r="J72" s="25">
        <v>0.23</v>
      </c>
    </row>
    <row r="73" spans="1:10" ht="52.05" customHeight="1" x14ac:dyDescent="0.25">
      <c r="A73" s="21" t="s">
        <v>152</v>
      </c>
      <c r="B73" s="22" t="s">
        <v>254</v>
      </c>
      <c r="C73" s="21" t="s">
        <v>35</v>
      </c>
      <c r="D73" s="21" t="s">
        <v>868</v>
      </c>
      <c r="E73" s="99" t="s">
        <v>221</v>
      </c>
      <c r="F73" s="99"/>
      <c r="G73" s="23" t="s">
        <v>39</v>
      </c>
      <c r="H73" s="24">
        <v>5.2200000000000003E-2</v>
      </c>
      <c r="I73" s="25">
        <v>40.57</v>
      </c>
      <c r="J73" s="25">
        <v>2.11</v>
      </c>
    </row>
    <row r="74" spans="1:10" ht="52.05" customHeight="1" x14ac:dyDescent="0.25">
      <c r="A74" s="21" t="s">
        <v>152</v>
      </c>
      <c r="B74" s="22" t="s">
        <v>255</v>
      </c>
      <c r="C74" s="21" t="s">
        <v>35</v>
      </c>
      <c r="D74" s="21" t="s">
        <v>867</v>
      </c>
      <c r="E74" s="99" t="s">
        <v>221</v>
      </c>
      <c r="F74" s="99"/>
      <c r="G74" s="23" t="s">
        <v>39</v>
      </c>
      <c r="H74" s="24">
        <v>1.7399999999999999E-2</v>
      </c>
      <c r="I74" s="25">
        <v>22.47</v>
      </c>
      <c r="J74" s="25">
        <v>0.39</v>
      </c>
    </row>
    <row r="75" spans="1:10" ht="52.05" customHeight="1" x14ac:dyDescent="0.25">
      <c r="A75" s="21" t="s">
        <v>152</v>
      </c>
      <c r="B75" s="22" t="s">
        <v>256</v>
      </c>
      <c r="C75" s="21" t="s">
        <v>35</v>
      </c>
      <c r="D75" s="21" t="s">
        <v>257</v>
      </c>
      <c r="E75" s="99" t="s">
        <v>221</v>
      </c>
      <c r="F75" s="99"/>
      <c r="G75" s="23" t="s">
        <v>39</v>
      </c>
      <c r="H75" s="24">
        <v>0.17399999999999999</v>
      </c>
      <c r="I75" s="25">
        <v>121.87</v>
      </c>
      <c r="J75" s="25">
        <v>21.2</v>
      </c>
    </row>
    <row r="76" spans="1:10" ht="39" customHeight="1" x14ac:dyDescent="0.25">
      <c r="A76" s="21" t="s">
        <v>152</v>
      </c>
      <c r="B76" s="22" t="s">
        <v>258</v>
      </c>
      <c r="C76" s="21" t="s">
        <v>35</v>
      </c>
      <c r="D76" s="21" t="s">
        <v>259</v>
      </c>
      <c r="E76" s="99" t="s">
        <v>221</v>
      </c>
      <c r="F76" s="99"/>
      <c r="G76" s="23" t="s">
        <v>39</v>
      </c>
      <c r="H76" s="24">
        <v>6.9599999999999995E-2</v>
      </c>
      <c r="I76" s="25">
        <v>37.21</v>
      </c>
      <c r="J76" s="25">
        <v>2.58</v>
      </c>
    </row>
    <row r="77" spans="1:10" ht="25.95" customHeight="1" x14ac:dyDescent="0.25">
      <c r="A77" s="21" t="s">
        <v>152</v>
      </c>
      <c r="B77" s="22" t="s">
        <v>260</v>
      </c>
      <c r="C77" s="21" t="s">
        <v>35</v>
      </c>
      <c r="D77" s="21" t="s">
        <v>261</v>
      </c>
      <c r="E77" s="99" t="s">
        <v>221</v>
      </c>
      <c r="F77" s="99"/>
      <c r="G77" s="23" t="s">
        <v>52</v>
      </c>
      <c r="H77" s="24">
        <v>7.22E-2</v>
      </c>
      <c r="I77" s="25">
        <v>6.59</v>
      </c>
      <c r="J77" s="25">
        <v>0.47</v>
      </c>
    </row>
    <row r="78" spans="1:10" ht="39" customHeight="1" x14ac:dyDescent="0.25">
      <c r="A78" s="21" t="s">
        <v>152</v>
      </c>
      <c r="B78" s="22" t="s">
        <v>262</v>
      </c>
      <c r="C78" s="21" t="s">
        <v>35</v>
      </c>
      <c r="D78" s="21" t="s">
        <v>263</v>
      </c>
      <c r="E78" s="99" t="s">
        <v>221</v>
      </c>
      <c r="F78" s="99"/>
      <c r="G78" s="23" t="s">
        <v>52</v>
      </c>
      <c r="H78" s="24">
        <v>7.22E-2</v>
      </c>
      <c r="I78" s="25">
        <v>13.5</v>
      </c>
      <c r="J78" s="25">
        <v>0.97</v>
      </c>
    </row>
    <row r="79" spans="1:10" ht="39" customHeight="1" x14ac:dyDescent="0.25">
      <c r="A79" s="21" t="s">
        <v>152</v>
      </c>
      <c r="B79" s="22" t="s">
        <v>264</v>
      </c>
      <c r="C79" s="21" t="s">
        <v>35</v>
      </c>
      <c r="D79" s="21" t="s">
        <v>265</v>
      </c>
      <c r="E79" s="99" t="s">
        <v>266</v>
      </c>
      <c r="F79" s="99"/>
      <c r="G79" s="23" t="s">
        <v>39</v>
      </c>
      <c r="H79" s="24">
        <v>3.4799999999999998E-2</v>
      </c>
      <c r="I79" s="25">
        <v>402.8</v>
      </c>
      <c r="J79" s="25">
        <v>14.01</v>
      </c>
    </row>
    <row r="80" spans="1:10" ht="64.95" customHeight="1" x14ac:dyDescent="0.25">
      <c r="A80" s="21" t="s">
        <v>152</v>
      </c>
      <c r="B80" s="22" t="s">
        <v>267</v>
      </c>
      <c r="C80" s="21" t="s">
        <v>35</v>
      </c>
      <c r="D80" s="21" t="s">
        <v>268</v>
      </c>
      <c r="E80" s="99" t="s">
        <v>221</v>
      </c>
      <c r="F80" s="99"/>
      <c r="G80" s="23" t="s">
        <v>52</v>
      </c>
      <c r="H80" s="24">
        <v>0.4612</v>
      </c>
      <c r="I80" s="25">
        <v>9.17</v>
      </c>
      <c r="J80" s="25">
        <v>4.22</v>
      </c>
    </row>
    <row r="81" spans="1:10" ht="52.05" customHeight="1" x14ac:dyDescent="0.25">
      <c r="A81" s="21" t="s">
        <v>152</v>
      </c>
      <c r="B81" s="22" t="s">
        <v>866</v>
      </c>
      <c r="C81" s="21" t="s">
        <v>35</v>
      </c>
      <c r="D81" s="21" t="s">
        <v>865</v>
      </c>
      <c r="E81" s="99" t="s">
        <v>221</v>
      </c>
      <c r="F81" s="99"/>
      <c r="G81" s="23" t="s">
        <v>52</v>
      </c>
      <c r="H81" s="24">
        <v>0.1827</v>
      </c>
      <c r="I81" s="25">
        <v>3.41</v>
      </c>
      <c r="J81" s="25">
        <v>0.62</v>
      </c>
    </row>
    <row r="82" spans="1:10" ht="39" customHeight="1" x14ac:dyDescent="0.25">
      <c r="A82" s="21" t="s">
        <v>152</v>
      </c>
      <c r="B82" s="22" t="s">
        <v>269</v>
      </c>
      <c r="C82" s="21" t="s">
        <v>35</v>
      </c>
      <c r="D82" s="21" t="s">
        <v>270</v>
      </c>
      <c r="E82" s="99" t="s">
        <v>266</v>
      </c>
      <c r="F82" s="99"/>
      <c r="G82" s="23" t="s">
        <v>39</v>
      </c>
      <c r="H82" s="24">
        <v>5.2200000000000003E-2</v>
      </c>
      <c r="I82" s="25">
        <v>105.93</v>
      </c>
      <c r="J82" s="25">
        <v>5.52</v>
      </c>
    </row>
    <row r="83" spans="1:10" ht="39" customHeight="1" x14ac:dyDescent="0.25">
      <c r="A83" s="21" t="s">
        <v>152</v>
      </c>
      <c r="B83" s="22" t="s">
        <v>864</v>
      </c>
      <c r="C83" s="21" t="s">
        <v>35</v>
      </c>
      <c r="D83" s="21" t="s">
        <v>863</v>
      </c>
      <c r="E83" s="99" t="s">
        <v>201</v>
      </c>
      <c r="F83" s="99"/>
      <c r="G83" s="23" t="s">
        <v>52</v>
      </c>
      <c r="H83" s="24">
        <v>0.33069999999999999</v>
      </c>
      <c r="I83" s="25">
        <v>8.9700000000000006</v>
      </c>
      <c r="J83" s="25">
        <v>2.96</v>
      </c>
    </row>
    <row r="84" spans="1:10" ht="39" customHeight="1" x14ac:dyDescent="0.25">
      <c r="A84" s="21" t="s">
        <v>152</v>
      </c>
      <c r="B84" s="22" t="s">
        <v>862</v>
      </c>
      <c r="C84" s="21" t="s">
        <v>35</v>
      </c>
      <c r="D84" s="21" t="s">
        <v>861</v>
      </c>
      <c r="E84" s="99" t="s">
        <v>201</v>
      </c>
      <c r="F84" s="99"/>
      <c r="G84" s="23" t="s">
        <v>52</v>
      </c>
      <c r="H84" s="24">
        <v>0.1305</v>
      </c>
      <c r="I84" s="25">
        <v>10.67</v>
      </c>
      <c r="J84" s="25">
        <v>1.39</v>
      </c>
    </row>
    <row r="85" spans="1:10" ht="39" customHeight="1" x14ac:dyDescent="0.25">
      <c r="A85" s="21" t="s">
        <v>152</v>
      </c>
      <c r="B85" s="22" t="s">
        <v>860</v>
      </c>
      <c r="C85" s="21" t="s">
        <v>35</v>
      </c>
      <c r="D85" s="21" t="s">
        <v>859</v>
      </c>
      <c r="E85" s="99" t="s">
        <v>201</v>
      </c>
      <c r="F85" s="99"/>
      <c r="G85" s="23" t="s">
        <v>52</v>
      </c>
      <c r="H85" s="24">
        <v>0.15659999999999999</v>
      </c>
      <c r="I85" s="25">
        <v>11.51</v>
      </c>
      <c r="J85" s="25">
        <v>1.8</v>
      </c>
    </row>
    <row r="86" spans="1:10" ht="39" customHeight="1" x14ac:dyDescent="0.25">
      <c r="A86" s="21" t="s">
        <v>152</v>
      </c>
      <c r="B86" s="22" t="s">
        <v>858</v>
      </c>
      <c r="C86" s="21" t="s">
        <v>35</v>
      </c>
      <c r="D86" s="21" t="s">
        <v>857</v>
      </c>
      <c r="E86" s="99" t="s">
        <v>201</v>
      </c>
      <c r="F86" s="99"/>
      <c r="G86" s="23" t="s">
        <v>52</v>
      </c>
      <c r="H86" s="24">
        <v>2.6100000000000002E-2</v>
      </c>
      <c r="I86" s="25">
        <v>13.2</v>
      </c>
      <c r="J86" s="25">
        <v>0.34</v>
      </c>
    </row>
    <row r="87" spans="1:10" ht="39" customHeight="1" x14ac:dyDescent="0.25">
      <c r="A87" s="21" t="s">
        <v>152</v>
      </c>
      <c r="B87" s="22" t="s">
        <v>856</v>
      </c>
      <c r="C87" s="21" t="s">
        <v>35</v>
      </c>
      <c r="D87" s="21" t="s">
        <v>855</v>
      </c>
      <c r="E87" s="99" t="s">
        <v>201</v>
      </c>
      <c r="F87" s="99"/>
      <c r="G87" s="23" t="s">
        <v>39</v>
      </c>
      <c r="H87" s="24">
        <v>3.4799999999999998E-2</v>
      </c>
      <c r="I87" s="25">
        <v>7.29</v>
      </c>
      <c r="J87" s="25">
        <v>0.25</v>
      </c>
    </row>
    <row r="88" spans="1:10" ht="39" customHeight="1" x14ac:dyDescent="0.25">
      <c r="A88" s="21" t="s">
        <v>152</v>
      </c>
      <c r="B88" s="22" t="s">
        <v>854</v>
      </c>
      <c r="C88" s="21" t="s">
        <v>35</v>
      </c>
      <c r="D88" s="21" t="s">
        <v>853</v>
      </c>
      <c r="E88" s="99" t="s">
        <v>201</v>
      </c>
      <c r="F88" s="99"/>
      <c r="G88" s="23" t="s">
        <v>39</v>
      </c>
      <c r="H88" s="24">
        <v>3.4799999999999998E-2</v>
      </c>
      <c r="I88" s="25">
        <v>8.7899999999999991</v>
      </c>
      <c r="J88" s="25">
        <v>0.3</v>
      </c>
    </row>
    <row r="89" spans="1:10" ht="39" customHeight="1" x14ac:dyDescent="0.25">
      <c r="A89" s="21" t="s">
        <v>152</v>
      </c>
      <c r="B89" s="22" t="s">
        <v>852</v>
      </c>
      <c r="C89" s="21" t="s">
        <v>35</v>
      </c>
      <c r="D89" s="21" t="s">
        <v>851</v>
      </c>
      <c r="E89" s="99" t="s">
        <v>201</v>
      </c>
      <c r="F89" s="99"/>
      <c r="G89" s="23" t="s">
        <v>39</v>
      </c>
      <c r="H89" s="24">
        <v>1.7399999999999999E-2</v>
      </c>
      <c r="I89" s="25">
        <v>12.02</v>
      </c>
      <c r="J89" s="25">
        <v>0.2</v>
      </c>
    </row>
    <row r="90" spans="1:10" ht="39" customHeight="1" x14ac:dyDescent="0.25">
      <c r="A90" s="21" t="s">
        <v>152</v>
      </c>
      <c r="B90" s="22" t="s">
        <v>850</v>
      </c>
      <c r="C90" s="21" t="s">
        <v>35</v>
      </c>
      <c r="D90" s="21" t="s">
        <v>849</v>
      </c>
      <c r="E90" s="99" t="s">
        <v>201</v>
      </c>
      <c r="F90" s="99"/>
      <c r="G90" s="23" t="s">
        <v>39</v>
      </c>
      <c r="H90" s="24">
        <v>6.9599999999999995E-2</v>
      </c>
      <c r="I90" s="25">
        <v>14.87</v>
      </c>
      <c r="J90" s="25">
        <v>1.03</v>
      </c>
    </row>
    <row r="91" spans="1:10" ht="39" customHeight="1" x14ac:dyDescent="0.25">
      <c r="A91" s="21" t="s">
        <v>152</v>
      </c>
      <c r="B91" s="22" t="s">
        <v>271</v>
      </c>
      <c r="C91" s="21" t="s">
        <v>35</v>
      </c>
      <c r="D91" s="21" t="s">
        <v>272</v>
      </c>
      <c r="E91" s="99" t="s">
        <v>201</v>
      </c>
      <c r="F91" s="99"/>
      <c r="G91" s="23" t="s">
        <v>52</v>
      </c>
      <c r="H91" s="24">
        <v>1.2529999999999999</v>
      </c>
      <c r="I91" s="25">
        <v>2.63</v>
      </c>
      <c r="J91" s="25">
        <v>3.29</v>
      </c>
    </row>
    <row r="92" spans="1:10" ht="39" customHeight="1" x14ac:dyDescent="0.25">
      <c r="A92" s="21" t="s">
        <v>152</v>
      </c>
      <c r="B92" s="22" t="s">
        <v>199</v>
      </c>
      <c r="C92" s="21" t="s">
        <v>35</v>
      </c>
      <c r="D92" s="21" t="s">
        <v>200</v>
      </c>
      <c r="E92" s="99" t="s">
        <v>201</v>
      </c>
      <c r="F92" s="99"/>
      <c r="G92" s="23" t="s">
        <v>52</v>
      </c>
      <c r="H92" s="24">
        <v>0.46989999999999998</v>
      </c>
      <c r="I92" s="25">
        <v>3.84</v>
      </c>
      <c r="J92" s="25">
        <v>1.8</v>
      </c>
    </row>
    <row r="93" spans="1:10" ht="39" customHeight="1" x14ac:dyDescent="0.25">
      <c r="A93" s="21" t="s">
        <v>152</v>
      </c>
      <c r="B93" s="22" t="s">
        <v>273</v>
      </c>
      <c r="C93" s="21" t="s">
        <v>35</v>
      </c>
      <c r="D93" s="21" t="s">
        <v>274</v>
      </c>
      <c r="E93" s="99" t="s">
        <v>201</v>
      </c>
      <c r="F93" s="99"/>
      <c r="G93" s="23" t="s">
        <v>52</v>
      </c>
      <c r="H93" s="24">
        <v>1.0442</v>
      </c>
      <c r="I93" s="25">
        <v>5.96</v>
      </c>
      <c r="J93" s="25">
        <v>6.22</v>
      </c>
    </row>
    <row r="94" spans="1:10" ht="25.95" customHeight="1" x14ac:dyDescent="0.25">
      <c r="A94" s="21" t="s">
        <v>152</v>
      </c>
      <c r="B94" s="22" t="s">
        <v>848</v>
      </c>
      <c r="C94" s="21" t="s">
        <v>35</v>
      </c>
      <c r="D94" s="21" t="s">
        <v>847</v>
      </c>
      <c r="E94" s="99" t="s">
        <v>201</v>
      </c>
      <c r="F94" s="99"/>
      <c r="G94" s="23" t="s">
        <v>39</v>
      </c>
      <c r="H94" s="24">
        <v>0.13919999999999999</v>
      </c>
      <c r="I94" s="25">
        <v>14.38</v>
      </c>
      <c r="J94" s="25">
        <v>2</v>
      </c>
    </row>
    <row r="95" spans="1:10" ht="39" customHeight="1" x14ac:dyDescent="0.25">
      <c r="A95" s="21" t="s">
        <v>152</v>
      </c>
      <c r="B95" s="22" t="s">
        <v>100</v>
      </c>
      <c r="C95" s="21" t="s">
        <v>35</v>
      </c>
      <c r="D95" s="21" t="s">
        <v>101</v>
      </c>
      <c r="E95" s="99" t="s">
        <v>201</v>
      </c>
      <c r="F95" s="99"/>
      <c r="G95" s="23" t="s">
        <v>39</v>
      </c>
      <c r="H95" s="24">
        <v>1.7399999999999999E-2</v>
      </c>
      <c r="I95" s="25">
        <v>41.07</v>
      </c>
      <c r="J95" s="25">
        <v>0.71</v>
      </c>
    </row>
    <row r="96" spans="1:10" ht="39" customHeight="1" x14ac:dyDescent="0.25">
      <c r="A96" s="21" t="s">
        <v>152</v>
      </c>
      <c r="B96" s="22" t="s">
        <v>275</v>
      </c>
      <c r="C96" s="21" t="s">
        <v>35</v>
      </c>
      <c r="D96" s="21" t="s">
        <v>276</v>
      </c>
      <c r="E96" s="99" t="s">
        <v>201</v>
      </c>
      <c r="F96" s="99"/>
      <c r="G96" s="23" t="s">
        <v>39</v>
      </c>
      <c r="H96" s="24">
        <v>1.7399999999999999E-2</v>
      </c>
      <c r="I96" s="25">
        <v>55.28</v>
      </c>
      <c r="J96" s="25">
        <v>0.96</v>
      </c>
    </row>
    <row r="97" spans="1:10" ht="39" customHeight="1" x14ac:dyDescent="0.25">
      <c r="A97" s="21" t="s">
        <v>152</v>
      </c>
      <c r="B97" s="22" t="s">
        <v>102</v>
      </c>
      <c r="C97" s="21" t="s">
        <v>35</v>
      </c>
      <c r="D97" s="21" t="s">
        <v>103</v>
      </c>
      <c r="E97" s="99" t="s">
        <v>201</v>
      </c>
      <c r="F97" s="99"/>
      <c r="G97" s="23" t="s">
        <v>39</v>
      </c>
      <c r="H97" s="24">
        <v>3.4799999999999998E-2</v>
      </c>
      <c r="I97" s="25">
        <v>28.23</v>
      </c>
      <c r="J97" s="25">
        <v>0.98</v>
      </c>
    </row>
    <row r="98" spans="1:10" ht="52.05" customHeight="1" x14ac:dyDescent="0.25">
      <c r="A98" s="21" t="s">
        <v>152</v>
      </c>
      <c r="B98" s="22" t="s">
        <v>277</v>
      </c>
      <c r="C98" s="21" t="s">
        <v>35</v>
      </c>
      <c r="D98" s="21" t="s">
        <v>278</v>
      </c>
      <c r="E98" s="99" t="s">
        <v>279</v>
      </c>
      <c r="F98" s="99"/>
      <c r="G98" s="23" t="s">
        <v>33</v>
      </c>
      <c r="H98" s="24">
        <v>1.3566</v>
      </c>
      <c r="I98" s="25">
        <v>19.760000000000002</v>
      </c>
      <c r="J98" s="25">
        <v>26.8</v>
      </c>
    </row>
    <row r="99" spans="1:10" ht="39" customHeight="1" x14ac:dyDescent="0.25">
      <c r="A99" s="21" t="s">
        <v>152</v>
      </c>
      <c r="B99" s="22" t="s">
        <v>280</v>
      </c>
      <c r="C99" s="21" t="s">
        <v>35</v>
      </c>
      <c r="D99" s="21" t="s">
        <v>281</v>
      </c>
      <c r="E99" s="99" t="s">
        <v>201</v>
      </c>
      <c r="F99" s="99"/>
      <c r="G99" s="23" t="s">
        <v>52</v>
      </c>
      <c r="H99" s="24">
        <v>0.2611</v>
      </c>
      <c r="I99" s="25">
        <v>14.3</v>
      </c>
      <c r="J99" s="25">
        <v>3.73</v>
      </c>
    </row>
    <row r="100" spans="1:10" ht="25.95" customHeight="1" x14ac:dyDescent="0.25">
      <c r="A100" s="21" t="s">
        <v>152</v>
      </c>
      <c r="B100" s="22" t="s">
        <v>57</v>
      </c>
      <c r="C100" s="21" t="s">
        <v>35</v>
      </c>
      <c r="D100" s="21" t="s">
        <v>58</v>
      </c>
      <c r="E100" s="99" t="s">
        <v>282</v>
      </c>
      <c r="F100" s="99"/>
      <c r="G100" s="23" t="s">
        <v>40</v>
      </c>
      <c r="H100" s="24">
        <v>2.7900000000000001E-2</v>
      </c>
      <c r="I100" s="25">
        <v>72.55</v>
      </c>
      <c r="J100" s="25">
        <v>2.02</v>
      </c>
    </row>
    <row r="101" spans="1:10" ht="25.95" customHeight="1" x14ac:dyDescent="0.25">
      <c r="A101" s="21" t="s">
        <v>152</v>
      </c>
      <c r="B101" s="22" t="s">
        <v>117</v>
      </c>
      <c r="C101" s="21" t="s">
        <v>35</v>
      </c>
      <c r="D101" s="21" t="s">
        <v>118</v>
      </c>
      <c r="E101" s="99" t="s">
        <v>282</v>
      </c>
      <c r="F101" s="99"/>
      <c r="G101" s="23" t="s">
        <v>40</v>
      </c>
      <c r="H101" s="24">
        <v>7.1999999999999998E-3</v>
      </c>
      <c r="I101" s="25">
        <v>21.48</v>
      </c>
      <c r="J101" s="25">
        <v>0.15</v>
      </c>
    </row>
    <row r="102" spans="1:10" ht="52.05" customHeight="1" x14ac:dyDescent="0.25">
      <c r="A102" s="21" t="s">
        <v>152</v>
      </c>
      <c r="B102" s="22" t="s">
        <v>283</v>
      </c>
      <c r="C102" s="21" t="s">
        <v>35</v>
      </c>
      <c r="D102" s="21" t="s">
        <v>284</v>
      </c>
      <c r="E102" s="99" t="s">
        <v>279</v>
      </c>
      <c r="F102" s="99"/>
      <c r="G102" s="23" t="s">
        <v>33</v>
      </c>
      <c r="H102" s="24">
        <v>1.3566</v>
      </c>
      <c r="I102" s="25">
        <v>51.1</v>
      </c>
      <c r="J102" s="25">
        <v>69.319999999999993</v>
      </c>
    </row>
    <row r="103" spans="1:10" ht="52.05" customHeight="1" x14ac:dyDescent="0.25">
      <c r="A103" s="21" t="s">
        <v>152</v>
      </c>
      <c r="B103" s="22" t="s">
        <v>285</v>
      </c>
      <c r="C103" s="21" t="s">
        <v>35</v>
      </c>
      <c r="D103" s="21" t="s">
        <v>286</v>
      </c>
      <c r="E103" s="99" t="s">
        <v>266</v>
      </c>
      <c r="F103" s="99"/>
      <c r="G103" s="23" t="s">
        <v>33</v>
      </c>
      <c r="H103" s="24">
        <v>9.0499999999999997E-2</v>
      </c>
      <c r="I103" s="25">
        <v>637.84</v>
      </c>
      <c r="J103" s="25">
        <v>57.72</v>
      </c>
    </row>
    <row r="104" spans="1:10" ht="39" customHeight="1" x14ac:dyDescent="0.25">
      <c r="A104" s="21" t="s">
        <v>152</v>
      </c>
      <c r="B104" s="22" t="s">
        <v>197</v>
      </c>
      <c r="C104" s="21" t="s">
        <v>35</v>
      </c>
      <c r="D104" s="21" t="s">
        <v>198</v>
      </c>
      <c r="E104" s="99" t="s">
        <v>159</v>
      </c>
      <c r="F104" s="99"/>
      <c r="G104" s="23" t="s">
        <v>33</v>
      </c>
      <c r="H104" s="24">
        <v>6.4000000000000003E-3</v>
      </c>
      <c r="I104" s="25">
        <v>19.62</v>
      </c>
      <c r="J104" s="25">
        <v>0.12</v>
      </c>
    </row>
    <row r="105" spans="1:10" ht="39" customHeight="1" x14ac:dyDescent="0.25">
      <c r="A105" s="21" t="s">
        <v>152</v>
      </c>
      <c r="B105" s="22" t="s">
        <v>287</v>
      </c>
      <c r="C105" s="21" t="s">
        <v>35</v>
      </c>
      <c r="D105" s="21" t="s">
        <v>288</v>
      </c>
      <c r="E105" s="99" t="s">
        <v>159</v>
      </c>
      <c r="F105" s="99"/>
      <c r="G105" s="23" t="s">
        <v>33</v>
      </c>
      <c r="H105" s="24">
        <v>1.3328</v>
      </c>
      <c r="I105" s="25">
        <v>32.71</v>
      </c>
      <c r="J105" s="25">
        <v>43.59</v>
      </c>
    </row>
    <row r="106" spans="1:10" ht="39" customHeight="1" x14ac:dyDescent="0.25">
      <c r="A106" s="21" t="s">
        <v>152</v>
      </c>
      <c r="B106" s="22" t="s">
        <v>846</v>
      </c>
      <c r="C106" s="21" t="s">
        <v>35</v>
      </c>
      <c r="D106" s="21" t="s">
        <v>845</v>
      </c>
      <c r="E106" s="99" t="s">
        <v>201</v>
      </c>
      <c r="F106" s="99"/>
      <c r="G106" s="23" t="s">
        <v>39</v>
      </c>
      <c r="H106" s="24">
        <v>1.7399999999999999E-2</v>
      </c>
      <c r="I106" s="25">
        <v>21.88</v>
      </c>
      <c r="J106" s="25">
        <v>0.38</v>
      </c>
    </row>
    <row r="107" spans="1:10" ht="39" customHeight="1" x14ac:dyDescent="0.25">
      <c r="A107" s="21" t="s">
        <v>152</v>
      </c>
      <c r="B107" s="22" t="s">
        <v>844</v>
      </c>
      <c r="C107" s="21" t="s">
        <v>35</v>
      </c>
      <c r="D107" s="21" t="s">
        <v>843</v>
      </c>
      <c r="E107" s="99" t="s">
        <v>201</v>
      </c>
      <c r="F107" s="99"/>
      <c r="G107" s="23" t="s">
        <v>39</v>
      </c>
      <c r="H107" s="24">
        <v>5.2200000000000003E-2</v>
      </c>
      <c r="I107" s="25">
        <v>18.98</v>
      </c>
      <c r="J107" s="25">
        <v>0.99</v>
      </c>
    </row>
    <row r="108" spans="1:10" ht="25.95" customHeight="1" x14ac:dyDescent="0.25">
      <c r="A108" s="21" t="s">
        <v>152</v>
      </c>
      <c r="B108" s="22" t="s">
        <v>113</v>
      </c>
      <c r="C108" s="21" t="s">
        <v>35</v>
      </c>
      <c r="D108" s="21" t="s">
        <v>114</v>
      </c>
      <c r="E108" s="99" t="s">
        <v>201</v>
      </c>
      <c r="F108" s="99"/>
      <c r="G108" s="23" t="s">
        <v>39</v>
      </c>
      <c r="H108" s="24">
        <v>5.2200000000000003E-2</v>
      </c>
      <c r="I108" s="25">
        <v>77.19</v>
      </c>
      <c r="J108" s="25">
        <v>4.0199999999999996</v>
      </c>
    </row>
    <row r="109" spans="1:10" ht="52.05" customHeight="1" x14ac:dyDescent="0.25">
      <c r="A109" s="21" t="s">
        <v>152</v>
      </c>
      <c r="B109" s="22" t="s">
        <v>289</v>
      </c>
      <c r="C109" s="21" t="s">
        <v>35</v>
      </c>
      <c r="D109" s="21" t="s">
        <v>290</v>
      </c>
      <c r="E109" s="99" t="s">
        <v>201</v>
      </c>
      <c r="F109" s="99"/>
      <c r="G109" s="23" t="s">
        <v>39</v>
      </c>
      <c r="H109" s="24">
        <v>0.13919999999999999</v>
      </c>
      <c r="I109" s="25">
        <v>163.94</v>
      </c>
      <c r="J109" s="25">
        <v>22.82</v>
      </c>
    </row>
    <row r="110" spans="1:10" ht="39" customHeight="1" x14ac:dyDescent="0.25">
      <c r="A110" s="21" t="s">
        <v>152</v>
      </c>
      <c r="B110" s="22" t="s">
        <v>291</v>
      </c>
      <c r="C110" s="21" t="s">
        <v>35</v>
      </c>
      <c r="D110" s="21" t="s">
        <v>292</v>
      </c>
      <c r="E110" s="99" t="s">
        <v>201</v>
      </c>
      <c r="F110" s="99"/>
      <c r="G110" s="23" t="s">
        <v>39</v>
      </c>
      <c r="H110" s="24">
        <v>5.2200000000000003E-2</v>
      </c>
      <c r="I110" s="25">
        <v>160.47999999999999</v>
      </c>
      <c r="J110" s="25">
        <v>8.3699999999999992</v>
      </c>
    </row>
    <row r="111" spans="1:10" ht="39" customHeight="1" x14ac:dyDescent="0.25">
      <c r="A111" s="21" t="s">
        <v>152</v>
      </c>
      <c r="B111" s="22" t="s">
        <v>94</v>
      </c>
      <c r="C111" s="21" t="s">
        <v>35</v>
      </c>
      <c r="D111" s="21" t="s">
        <v>95</v>
      </c>
      <c r="E111" s="99" t="s">
        <v>221</v>
      </c>
      <c r="F111" s="99"/>
      <c r="G111" s="23" t="s">
        <v>39</v>
      </c>
      <c r="H111" s="24">
        <v>3.4799999999999998E-2</v>
      </c>
      <c r="I111" s="25">
        <v>423.65</v>
      </c>
      <c r="J111" s="25">
        <v>14.74</v>
      </c>
    </row>
    <row r="112" spans="1:10" ht="39" customHeight="1" x14ac:dyDescent="0.25">
      <c r="A112" s="21" t="s">
        <v>152</v>
      </c>
      <c r="B112" s="22" t="s">
        <v>842</v>
      </c>
      <c r="C112" s="21" t="s">
        <v>35</v>
      </c>
      <c r="D112" s="21" t="s">
        <v>841</v>
      </c>
      <c r="E112" s="99" t="s">
        <v>151</v>
      </c>
      <c r="F112" s="99"/>
      <c r="G112" s="23" t="s">
        <v>33</v>
      </c>
      <c r="H112" s="24">
        <v>0.26119999999999999</v>
      </c>
      <c r="I112" s="25">
        <v>135.81</v>
      </c>
      <c r="J112" s="25">
        <v>35.47</v>
      </c>
    </row>
    <row r="113" spans="1:10" ht="39" customHeight="1" x14ac:dyDescent="0.25">
      <c r="A113" s="21" t="s">
        <v>152</v>
      </c>
      <c r="B113" s="22" t="s">
        <v>840</v>
      </c>
      <c r="C113" s="21" t="s">
        <v>35</v>
      </c>
      <c r="D113" s="21" t="s">
        <v>839</v>
      </c>
      <c r="E113" s="99" t="s">
        <v>151</v>
      </c>
      <c r="F113" s="99"/>
      <c r="G113" s="23" t="s">
        <v>33</v>
      </c>
      <c r="H113" s="24">
        <v>0.30070000000000002</v>
      </c>
      <c r="I113" s="25">
        <v>138.62</v>
      </c>
      <c r="J113" s="25">
        <v>41.68</v>
      </c>
    </row>
    <row r="114" spans="1:10" ht="39" customHeight="1" x14ac:dyDescent="0.25">
      <c r="A114" s="21" t="s">
        <v>152</v>
      </c>
      <c r="B114" s="22" t="s">
        <v>838</v>
      </c>
      <c r="C114" s="21" t="s">
        <v>35</v>
      </c>
      <c r="D114" s="21" t="s">
        <v>837</v>
      </c>
      <c r="E114" s="99" t="s">
        <v>151</v>
      </c>
      <c r="F114" s="99"/>
      <c r="G114" s="23" t="s">
        <v>33</v>
      </c>
      <c r="H114" s="24">
        <v>8.3000000000000004E-2</v>
      </c>
      <c r="I114" s="25">
        <v>119.51</v>
      </c>
      <c r="J114" s="25">
        <v>9.91</v>
      </c>
    </row>
    <row r="115" spans="1:10" ht="39" customHeight="1" x14ac:dyDescent="0.25">
      <c r="A115" s="21" t="s">
        <v>152</v>
      </c>
      <c r="B115" s="22" t="s">
        <v>836</v>
      </c>
      <c r="C115" s="21" t="s">
        <v>35</v>
      </c>
      <c r="D115" s="21" t="s">
        <v>835</v>
      </c>
      <c r="E115" s="99" t="s">
        <v>151</v>
      </c>
      <c r="F115" s="99"/>
      <c r="G115" s="23" t="s">
        <v>33</v>
      </c>
      <c r="H115" s="24">
        <v>9.5600000000000004E-2</v>
      </c>
      <c r="I115" s="25">
        <v>121.51</v>
      </c>
      <c r="J115" s="25">
        <v>11.61</v>
      </c>
    </row>
    <row r="116" spans="1:10" ht="39" customHeight="1" x14ac:dyDescent="0.25">
      <c r="A116" s="21" t="s">
        <v>152</v>
      </c>
      <c r="B116" s="22" t="s">
        <v>834</v>
      </c>
      <c r="C116" s="21" t="s">
        <v>35</v>
      </c>
      <c r="D116" s="21" t="s">
        <v>833</v>
      </c>
      <c r="E116" s="99" t="s">
        <v>151</v>
      </c>
      <c r="F116" s="99"/>
      <c r="G116" s="23" t="s">
        <v>33</v>
      </c>
      <c r="H116" s="24">
        <v>0.40810000000000002</v>
      </c>
      <c r="I116" s="25">
        <v>162.09</v>
      </c>
      <c r="J116" s="25">
        <v>66.14</v>
      </c>
    </row>
    <row r="117" spans="1:10" ht="39" customHeight="1" x14ac:dyDescent="0.25">
      <c r="A117" s="21" t="s">
        <v>152</v>
      </c>
      <c r="B117" s="22" t="s">
        <v>832</v>
      </c>
      <c r="C117" s="21" t="s">
        <v>35</v>
      </c>
      <c r="D117" s="21" t="s">
        <v>831</v>
      </c>
      <c r="E117" s="99" t="s">
        <v>151</v>
      </c>
      <c r="F117" s="99"/>
      <c r="G117" s="23" t="s">
        <v>33</v>
      </c>
      <c r="H117" s="24">
        <v>0.31819999999999998</v>
      </c>
      <c r="I117" s="25">
        <v>206.01</v>
      </c>
      <c r="J117" s="25">
        <v>65.55</v>
      </c>
    </row>
    <row r="118" spans="1:10" ht="39" customHeight="1" x14ac:dyDescent="0.25">
      <c r="A118" s="21" t="s">
        <v>152</v>
      </c>
      <c r="B118" s="22" t="s">
        <v>830</v>
      </c>
      <c r="C118" s="21" t="s">
        <v>35</v>
      </c>
      <c r="D118" s="21" t="s">
        <v>829</v>
      </c>
      <c r="E118" s="99" t="s">
        <v>151</v>
      </c>
      <c r="F118" s="99"/>
      <c r="G118" s="23" t="s">
        <v>33</v>
      </c>
      <c r="H118" s="24">
        <v>0.12970000000000001</v>
      </c>
      <c r="I118" s="25">
        <v>139.37</v>
      </c>
      <c r="J118" s="25">
        <v>18.07</v>
      </c>
    </row>
    <row r="119" spans="1:10" ht="39" customHeight="1" x14ac:dyDescent="0.25">
      <c r="A119" s="21" t="s">
        <v>152</v>
      </c>
      <c r="B119" s="22" t="s">
        <v>828</v>
      </c>
      <c r="C119" s="21" t="s">
        <v>35</v>
      </c>
      <c r="D119" s="21" t="s">
        <v>827</v>
      </c>
      <c r="E119" s="99" t="s">
        <v>151</v>
      </c>
      <c r="F119" s="99"/>
      <c r="G119" s="23" t="s">
        <v>33</v>
      </c>
      <c r="H119" s="24">
        <v>0.1011</v>
      </c>
      <c r="I119" s="25">
        <v>173.34</v>
      </c>
      <c r="J119" s="25">
        <v>17.52</v>
      </c>
    </row>
    <row r="120" spans="1:10" ht="39" customHeight="1" x14ac:dyDescent="0.25">
      <c r="A120" s="21" t="s">
        <v>152</v>
      </c>
      <c r="B120" s="22" t="s">
        <v>293</v>
      </c>
      <c r="C120" s="21" t="s">
        <v>35</v>
      </c>
      <c r="D120" s="21" t="s">
        <v>294</v>
      </c>
      <c r="E120" s="99" t="s">
        <v>246</v>
      </c>
      <c r="F120" s="99"/>
      <c r="G120" s="23" t="s">
        <v>33</v>
      </c>
      <c r="H120" s="24">
        <v>0.51339999999999997</v>
      </c>
      <c r="I120" s="25">
        <v>36.9</v>
      </c>
      <c r="J120" s="25">
        <v>18.940000000000001</v>
      </c>
    </row>
    <row r="121" spans="1:10" ht="52.05" customHeight="1" x14ac:dyDescent="0.25">
      <c r="A121" s="26" t="s">
        <v>160</v>
      </c>
      <c r="B121" s="27" t="s">
        <v>295</v>
      </c>
      <c r="C121" s="26" t="s">
        <v>35</v>
      </c>
      <c r="D121" s="26" t="s">
        <v>296</v>
      </c>
      <c r="E121" s="97" t="s">
        <v>162</v>
      </c>
      <c r="F121" s="97"/>
      <c r="G121" s="28" t="s">
        <v>297</v>
      </c>
      <c r="H121" s="29">
        <v>3.4799999999999998E-2</v>
      </c>
      <c r="I121" s="30">
        <v>73.489999999999995</v>
      </c>
      <c r="J121" s="30">
        <v>2.5499999999999998</v>
      </c>
    </row>
    <row r="122" spans="1:10" ht="25.95" customHeight="1" x14ac:dyDescent="0.25">
      <c r="A122" s="26" t="s">
        <v>160</v>
      </c>
      <c r="B122" s="27" t="s">
        <v>298</v>
      </c>
      <c r="C122" s="26" t="s">
        <v>35</v>
      </c>
      <c r="D122" s="26" t="s">
        <v>299</v>
      </c>
      <c r="E122" s="97" t="s">
        <v>162</v>
      </c>
      <c r="F122" s="97"/>
      <c r="G122" s="28" t="s">
        <v>39</v>
      </c>
      <c r="H122" s="29">
        <v>1.7399999999999999E-2</v>
      </c>
      <c r="I122" s="30">
        <v>18.39</v>
      </c>
      <c r="J122" s="30">
        <v>0.31</v>
      </c>
    </row>
    <row r="123" spans="1:10" ht="25.95" customHeight="1" x14ac:dyDescent="0.25">
      <c r="A123" s="26" t="s">
        <v>160</v>
      </c>
      <c r="B123" s="27" t="s">
        <v>300</v>
      </c>
      <c r="C123" s="26" t="s">
        <v>35</v>
      </c>
      <c r="D123" s="26" t="s">
        <v>301</v>
      </c>
      <c r="E123" s="97" t="s">
        <v>162</v>
      </c>
      <c r="F123" s="97"/>
      <c r="G123" s="28" t="s">
        <v>39</v>
      </c>
      <c r="H123" s="29">
        <v>3.4799999999999998E-2</v>
      </c>
      <c r="I123" s="30">
        <v>23.61</v>
      </c>
      <c r="J123" s="30">
        <v>0.82</v>
      </c>
    </row>
    <row r="124" spans="1:10" ht="39" customHeight="1" x14ac:dyDescent="0.25">
      <c r="A124" s="26" t="s">
        <v>160</v>
      </c>
      <c r="B124" s="27" t="s">
        <v>302</v>
      </c>
      <c r="C124" s="26" t="s">
        <v>35</v>
      </c>
      <c r="D124" s="26" t="s">
        <v>303</v>
      </c>
      <c r="E124" s="97" t="s">
        <v>162</v>
      </c>
      <c r="F124" s="97"/>
      <c r="G124" s="28" t="s">
        <v>33</v>
      </c>
      <c r="H124" s="29">
        <v>0.97619999999999996</v>
      </c>
      <c r="I124" s="30">
        <v>90.47</v>
      </c>
      <c r="J124" s="30">
        <v>88.31</v>
      </c>
    </row>
    <row r="125" spans="1:10" ht="25.95" customHeight="1" x14ac:dyDescent="0.25">
      <c r="A125" s="26" t="s">
        <v>160</v>
      </c>
      <c r="B125" s="27" t="s">
        <v>304</v>
      </c>
      <c r="C125" s="26" t="s">
        <v>35</v>
      </c>
      <c r="D125" s="26" t="s">
        <v>305</v>
      </c>
      <c r="E125" s="97" t="s">
        <v>162</v>
      </c>
      <c r="F125" s="97"/>
      <c r="G125" s="28" t="s">
        <v>39</v>
      </c>
      <c r="H125" s="29">
        <v>1.7399999999999999E-2</v>
      </c>
      <c r="I125" s="30">
        <v>668.58</v>
      </c>
      <c r="J125" s="30">
        <v>11.63</v>
      </c>
    </row>
    <row r="126" spans="1:10" ht="25.95" customHeight="1" x14ac:dyDescent="0.25">
      <c r="A126" s="26" t="s">
        <v>160</v>
      </c>
      <c r="B126" s="27" t="s">
        <v>306</v>
      </c>
      <c r="C126" s="26" t="s">
        <v>35</v>
      </c>
      <c r="D126" s="26" t="s">
        <v>307</v>
      </c>
      <c r="E126" s="97" t="s">
        <v>162</v>
      </c>
      <c r="F126" s="97"/>
      <c r="G126" s="28" t="s">
        <v>39</v>
      </c>
      <c r="H126" s="29">
        <v>3.4799999999999998E-2</v>
      </c>
      <c r="I126" s="30">
        <v>44.99</v>
      </c>
      <c r="J126" s="30">
        <v>1.56</v>
      </c>
    </row>
    <row r="127" spans="1:10" ht="39" customHeight="1" x14ac:dyDescent="0.25">
      <c r="A127" s="26" t="s">
        <v>160</v>
      </c>
      <c r="B127" s="27" t="s">
        <v>308</v>
      </c>
      <c r="C127" s="26" t="s">
        <v>35</v>
      </c>
      <c r="D127" s="26" t="s">
        <v>309</v>
      </c>
      <c r="E127" s="97" t="s">
        <v>162</v>
      </c>
      <c r="F127" s="97"/>
      <c r="G127" s="28" t="s">
        <v>39</v>
      </c>
      <c r="H127" s="29">
        <v>1.7399999999999999E-2</v>
      </c>
      <c r="I127" s="30">
        <v>136.41999999999999</v>
      </c>
      <c r="J127" s="30">
        <v>2.37</v>
      </c>
    </row>
    <row r="128" spans="1:10" ht="39" customHeight="1" x14ac:dyDescent="0.25">
      <c r="A128" s="26" t="s">
        <v>160</v>
      </c>
      <c r="B128" s="27" t="s">
        <v>310</v>
      </c>
      <c r="C128" s="26" t="s">
        <v>35</v>
      </c>
      <c r="D128" s="26" t="s">
        <v>311</v>
      </c>
      <c r="E128" s="97" t="s">
        <v>162</v>
      </c>
      <c r="F128" s="97"/>
      <c r="G128" s="28" t="s">
        <v>39</v>
      </c>
      <c r="H128" s="29">
        <v>4.4761799999999997E-2</v>
      </c>
      <c r="I128" s="30">
        <v>311.89</v>
      </c>
      <c r="J128" s="30">
        <v>13.96</v>
      </c>
    </row>
    <row r="129" spans="1:10" x14ac:dyDescent="0.25">
      <c r="A129" s="31"/>
      <c r="B129" s="31"/>
      <c r="C129" s="31"/>
      <c r="D129" s="31"/>
      <c r="E129" s="31" t="s">
        <v>169</v>
      </c>
      <c r="F129" s="32">
        <v>181.65</v>
      </c>
      <c r="G129" s="31" t="s">
        <v>170</v>
      </c>
      <c r="H129" s="32">
        <v>0</v>
      </c>
      <c r="I129" s="31" t="s">
        <v>171</v>
      </c>
      <c r="J129" s="32">
        <v>181.65</v>
      </c>
    </row>
    <row r="130" spans="1:10" x14ac:dyDescent="0.25">
      <c r="A130" s="31"/>
      <c r="B130" s="31"/>
      <c r="C130" s="31"/>
      <c r="D130" s="31"/>
      <c r="E130" s="31" t="s">
        <v>172</v>
      </c>
      <c r="F130" s="32">
        <v>223.25</v>
      </c>
      <c r="G130" s="31"/>
      <c r="H130" s="95" t="s">
        <v>173</v>
      </c>
      <c r="I130" s="95"/>
      <c r="J130" s="32">
        <v>1199</v>
      </c>
    </row>
    <row r="131" spans="1:10" ht="30" customHeight="1" thickBot="1" x14ac:dyDescent="0.3">
      <c r="A131" s="16"/>
      <c r="B131" s="16"/>
      <c r="C131" s="16"/>
      <c r="D131" s="16"/>
      <c r="E131" s="16"/>
      <c r="F131" s="16"/>
      <c r="G131" s="16" t="s">
        <v>174</v>
      </c>
      <c r="H131" s="33">
        <v>1.5</v>
      </c>
      <c r="I131" s="16" t="s">
        <v>175</v>
      </c>
      <c r="J131" s="18">
        <v>1798.5</v>
      </c>
    </row>
    <row r="132" spans="1:10" ht="1.05" customHeight="1" thickTop="1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</row>
    <row r="133" spans="1:10" ht="18" customHeight="1" x14ac:dyDescent="0.25">
      <c r="A133" s="3" t="s">
        <v>902</v>
      </c>
      <c r="B133" s="4" t="s">
        <v>24</v>
      </c>
      <c r="C133" s="3" t="s">
        <v>25</v>
      </c>
      <c r="D133" s="3" t="s">
        <v>7</v>
      </c>
      <c r="E133" s="91" t="s">
        <v>149</v>
      </c>
      <c r="F133" s="91"/>
      <c r="G133" s="5" t="s">
        <v>26</v>
      </c>
      <c r="H133" s="4" t="s">
        <v>27</v>
      </c>
      <c r="I133" s="4" t="s">
        <v>28</v>
      </c>
      <c r="J133" s="4" t="s">
        <v>8</v>
      </c>
    </row>
    <row r="134" spans="1:10" ht="52.05" customHeight="1" x14ac:dyDescent="0.25">
      <c r="A134" s="10" t="s">
        <v>150</v>
      </c>
      <c r="B134" s="11" t="s">
        <v>723</v>
      </c>
      <c r="C134" s="10" t="s">
        <v>35</v>
      </c>
      <c r="D134" s="10" t="s">
        <v>722</v>
      </c>
      <c r="E134" s="98" t="s">
        <v>221</v>
      </c>
      <c r="F134" s="98"/>
      <c r="G134" s="12" t="s">
        <v>39</v>
      </c>
      <c r="H134" s="20">
        <v>1</v>
      </c>
      <c r="I134" s="13">
        <v>151.93</v>
      </c>
      <c r="J134" s="13">
        <v>151.93</v>
      </c>
    </row>
    <row r="135" spans="1:10" ht="25.95" customHeight="1" x14ac:dyDescent="0.25">
      <c r="A135" s="21" t="s">
        <v>152</v>
      </c>
      <c r="B135" s="22" t="s">
        <v>441</v>
      </c>
      <c r="C135" s="21" t="s">
        <v>35</v>
      </c>
      <c r="D135" s="21" t="s">
        <v>442</v>
      </c>
      <c r="E135" s="99" t="s">
        <v>155</v>
      </c>
      <c r="F135" s="99"/>
      <c r="G135" s="23" t="s">
        <v>156</v>
      </c>
      <c r="H135" s="24">
        <v>1.4505999999999999</v>
      </c>
      <c r="I135" s="25">
        <v>18.79</v>
      </c>
      <c r="J135" s="25">
        <v>27.25</v>
      </c>
    </row>
    <row r="136" spans="1:10" ht="25.95" customHeight="1" x14ac:dyDescent="0.25">
      <c r="A136" s="21" t="s">
        <v>152</v>
      </c>
      <c r="B136" s="22" t="s">
        <v>443</v>
      </c>
      <c r="C136" s="21" t="s">
        <v>35</v>
      </c>
      <c r="D136" s="21" t="s">
        <v>444</v>
      </c>
      <c r="E136" s="99" t="s">
        <v>155</v>
      </c>
      <c r="F136" s="99"/>
      <c r="G136" s="23" t="s">
        <v>156</v>
      </c>
      <c r="H136" s="24">
        <v>1.4505999999999999</v>
      </c>
      <c r="I136" s="25">
        <v>22.8</v>
      </c>
      <c r="J136" s="25">
        <v>33.07</v>
      </c>
    </row>
    <row r="137" spans="1:10" ht="25.95" customHeight="1" x14ac:dyDescent="0.25">
      <c r="A137" s="26" t="s">
        <v>160</v>
      </c>
      <c r="B137" s="27" t="s">
        <v>826</v>
      </c>
      <c r="C137" s="26" t="s">
        <v>35</v>
      </c>
      <c r="D137" s="26" t="s">
        <v>825</v>
      </c>
      <c r="E137" s="97" t="s">
        <v>162</v>
      </c>
      <c r="F137" s="97"/>
      <c r="G137" s="28" t="s">
        <v>39</v>
      </c>
      <c r="H137" s="29">
        <v>2</v>
      </c>
      <c r="I137" s="30">
        <v>0.89</v>
      </c>
      <c r="J137" s="30">
        <v>1.78</v>
      </c>
    </row>
    <row r="138" spans="1:10" ht="25.95" customHeight="1" x14ac:dyDescent="0.25">
      <c r="A138" s="26" t="s">
        <v>160</v>
      </c>
      <c r="B138" s="27" t="s">
        <v>824</v>
      </c>
      <c r="C138" s="26" t="s">
        <v>35</v>
      </c>
      <c r="D138" s="26" t="s">
        <v>823</v>
      </c>
      <c r="E138" s="97" t="s">
        <v>162</v>
      </c>
      <c r="F138" s="97"/>
      <c r="G138" s="28" t="s">
        <v>39</v>
      </c>
      <c r="H138" s="29">
        <v>1</v>
      </c>
      <c r="I138" s="30">
        <v>4.24</v>
      </c>
      <c r="J138" s="30">
        <v>4.24</v>
      </c>
    </row>
    <row r="139" spans="1:10" ht="25.95" customHeight="1" x14ac:dyDescent="0.25">
      <c r="A139" s="26" t="s">
        <v>160</v>
      </c>
      <c r="B139" s="27" t="s">
        <v>458</v>
      </c>
      <c r="C139" s="26" t="s">
        <v>35</v>
      </c>
      <c r="D139" s="26" t="s">
        <v>459</v>
      </c>
      <c r="E139" s="97" t="s">
        <v>162</v>
      </c>
      <c r="F139" s="97"/>
      <c r="G139" s="28" t="s">
        <v>39</v>
      </c>
      <c r="H139" s="29">
        <v>2</v>
      </c>
      <c r="I139" s="30">
        <v>0.73</v>
      </c>
      <c r="J139" s="30">
        <v>1.46</v>
      </c>
    </row>
    <row r="140" spans="1:10" ht="25.95" customHeight="1" x14ac:dyDescent="0.25">
      <c r="A140" s="26" t="s">
        <v>160</v>
      </c>
      <c r="B140" s="27" t="s">
        <v>460</v>
      </c>
      <c r="C140" s="26" t="s">
        <v>35</v>
      </c>
      <c r="D140" s="26" t="s">
        <v>822</v>
      </c>
      <c r="E140" s="97" t="s">
        <v>162</v>
      </c>
      <c r="F140" s="97"/>
      <c r="G140" s="28" t="s">
        <v>39</v>
      </c>
      <c r="H140" s="29">
        <v>2</v>
      </c>
      <c r="I140" s="30">
        <v>4.99</v>
      </c>
      <c r="J140" s="30">
        <v>9.98</v>
      </c>
    </row>
    <row r="141" spans="1:10" ht="25.95" customHeight="1" x14ac:dyDescent="0.25">
      <c r="A141" s="26" t="s">
        <v>160</v>
      </c>
      <c r="B141" s="27" t="s">
        <v>821</v>
      </c>
      <c r="C141" s="26" t="s">
        <v>35</v>
      </c>
      <c r="D141" s="26" t="s">
        <v>820</v>
      </c>
      <c r="E141" s="97" t="s">
        <v>162</v>
      </c>
      <c r="F141" s="97"/>
      <c r="G141" s="28" t="s">
        <v>39</v>
      </c>
      <c r="H141" s="29">
        <v>1</v>
      </c>
      <c r="I141" s="30">
        <v>24.89</v>
      </c>
      <c r="J141" s="30">
        <v>24.89</v>
      </c>
    </row>
    <row r="142" spans="1:10" ht="25.95" customHeight="1" x14ac:dyDescent="0.25">
      <c r="A142" s="26" t="s">
        <v>160</v>
      </c>
      <c r="B142" s="27" t="s">
        <v>449</v>
      </c>
      <c r="C142" s="26" t="s">
        <v>35</v>
      </c>
      <c r="D142" s="26" t="s">
        <v>450</v>
      </c>
      <c r="E142" s="97" t="s">
        <v>162</v>
      </c>
      <c r="F142" s="97"/>
      <c r="G142" s="28" t="s">
        <v>52</v>
      </c>
      <c r="H142" s="29">
        <v>3.0251999999999999</v>
      </c>
      <c r="I142" s="30">
        <v>4.1500000000000004</v>
      </c>
      <c r="J142" s="30">
        <v>12.55</v>
      </c>
    </row>
    <row r="143" spans="1:10" ht="25.95" customHeight="1" x14ac:dyDescent="0.25">
      <c r="A143" s="26" t="s">
        <v>160</v>
      </c>
      <c r="B143" s="27" t="s">
        <v>451</v>
      </c>
      <c r="C143" s="26" t="s">
        <v>35</v>
      </c>
      <c r="D143" s="26" t="s">
        <v>819</v>
      </c>
      <c r="E143" s="97" t="s">
        <v>162</v>
      </c>
      <c r="F143" s="97"/>
      <c r="G143" s="28" t="s">
        <v>52</v>
      </c>
      <c r="H143" s="29">
        <v>0.95530000000000004</v>
      </c>
      <c r="I143" s="30">
        <v>15.42</v>
      </c>
      <c r="J143" s="30">
        <v>14.73</v>
      </c>
    </row>
    <row r="144" spans="1:10" ht="24" customHeight="1" x14ac:dyDescent="0.25">
      <c r="A144" s="26" t="s">
        <v>160</v>
      </c>
      <c r="B144" s="27" t="s">
        <v>452</v>
      </c>
      <c r="C144" s="26" t="s">
        <v>35</v>
      </c>
      <c r="D144" s="26" t="s">
        <v>453</v>
      </c>
      <c r="E144" s="97" t="s">
        <v>162</v>
      </c>
      <c r="F144" s="97"/>
      <c r="G144" s="28" t="s">
        <v>39</v>
      </c>
      <c r="H144" s="29">
        <v>0.44550000000000001</v>
      </c>
      <c r="I144" s="30">
        <v>25.11</v>
      </c>
      <c r="J144" s="30">
        <v>11.18</v>
      </c>
    </row>
    <row r="145" spans="1:10" ht="25.95" customHeight="1" x14ac:dyDescent="0.25">
      <c r="A145" s="26" t="s">
        <v>160</v>
      </c>
      <c r="B145" s="27" t="s">
        <v>454</v>
      </c>
      <c r="C145" s="26" t="s">
        <v>35</v>
      </c>
      <c r="D145" s="26" t="s">
        <v>455</v>
      </c>
      <c r="E145" s="97" t="s">
        <v>162</v>
      </c>
      <c r="F145" s="97"/>
      <c r="G145" s="28" t="s">
        <v>39</v>
      </c>
      <c r="H145" s="29">
        <v>0.11</v>
      </c>
      <c r="I145" s="30">
        <v>87.17</v>
      </c>
      <c r="J145" s="30">
        <v>9.58</v>
      </c>
    </row>
    <row r="146" spans="1:10" ht="24" customHeight="1" x14ac:dyDescent="0.25">
      <c r="A146" s="26" t="s">
        <v>160</v>
      </c>
      <c r="B146" s="27" t="s">
        <v>445</v>
      </c>
      <c r="C146" s="26" t="s">
        <v>35</v>
      </c>
      <c r="D146" s="26" t="s">
        <v>446</v>
      </c>
      <c r="E146" s="97" t="s">
        <v>162</v>
      </c>
      <c r="F146" s="97"/>
      <c r="G146" s="28" t="s">
        <v>39</v>
      </c>
      <c r="H146" s="29">
        <v>0.44600000000000001</v>
      </c>
      <c r="I146" s="30">
        <v>2.75</v>
      </c>
      <c r="J146" s="30">
        <v>1.22</v>
      </c>
    </row>
    <row r="147" spans="1:10" x14ac:dyDescent="0.25">
      <c r="A147" s="31"/>
      <c r="B147" s="31"/>
      <c r="C147" s="31"/>
      <c r="D147" s="31"/>
      <c r="E147" s="31" t="s">
        <v>169</v>
      </c>
      <c r="F147" s="32">
        <v>46.8</v>
      </c>
      <c r="G147" s="31" t="s">
        <v>170</v>
      </c>
      <c r="H147" s="32">
        <v>0</v>
      </c>
      <c r="I147" s="31" t="s">
        <v>171</v>
      </c>
      <c r="J147" s="32">
        <v>46.8</v>
      </c>
    </row>
    <row r="148" spans="1:10" x14ac:dyDescent="0.25">
      <c r="A148" s="31"/>
      <c r="B148" s="31"/>
      <c r="C148" s="31"/>
      <c r="D148" s="31"/>
      <c r="E148" s="31" t="s">
        <v>172</v>
      </c>
      <c r="F148" s="32">
        <v>34.76</v>
      </c>
      <c r="G148" s="31"/>
      <c r="H148" s="95" t="s">
        <v>173</v>
      </c>
      <c r="I148" s="95"/>
      <c r="J148" s="32">
        <v>186.69</v>
      </c>
    </row>
    <row r="149" spans="1:10" ht="30" customHeight="1" thickBot="1" x14ac:dyDescent="0.3">
      <c r="A149" s="16"/>
      <c r="B149" s="16"/>
      <c r="C149" s="16"/>
      <c r="D149" s="16"/>
      <c r="E149" s="16"/>
      <c r="F149" s="16"/>
      <c r="G149" s="16" t="s">
        <v>174</v>
      </c>
      <c r="H149" s="33">
        <v>1</v>
      </c>
      <c r="I149" s="16" t="s">
        <v>175</v>
      </c>
      <c r="J149" s="18">
        <v>186.69</v>
      </c>
    </row>
    <row r="150" spans="1:10" ht="1.05" customHeight="1" thickTop="1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</row>
    <row r="151" spans="1:10" ht="18" customHeight="1" x14ac:dyDescent="0.25">
      <c r="A151" s="3" t="s">
        <v>901</v>
      </c>
      <c r="B151" s="4" t="s">
        <v>24</v>
      </c>
      <c r="C151" s="3" t="s">
        <v>25</v>
      </c>
      <c r="D151" s="3" t="s">
        <v>7</v>
      </c>
      <c r="E151" s="91" t="s">
        <v>149</v>
      </c>
      <c r="F151" s="91"/>
      <c r="G151" s="5" t="s">
        <v>26</v>
      </c>
      <c r="H151" s="4" t="s">
        <v>27</v>
      </c>
      <c r="I151" s="4" t="s">
        <v>28</v>
      </c>
      <c r="J151" s="4" t="s">
        <v>8</v>
      </c>
    </row>
    <row r="152" spans="1:10" ht="25.95" customHeight="1" x14ac:dyDescent="0.25">
      <c r="A152" s="10" t="s">
        <v>150</v>
      </c>
      <c r="B152" s="11" t="s">
        <v>721</v>
      </c>
      <c r="C152" s="10" t="s">
        <v>35</v>
      </c>
      <c r="D152" s="10" t="s">
        <v>720</v>
      </c>
      <c r="E152" s="98" t="s">
        <v>221</v>
      </c>
      <c r="F152" s="98"/>
      <c r="G152" s="12" t="s">
        <v>39</v>
      </c>
      <c r="H152" s="20">
        <v>1</v>
      </c>
      <c r="I152" s="13">
        <v>146.57</v>
      </c>
      <c r="J152" s="13">
        <v>146.57</v>
      </c>
    </row>
    <row r="153" spans="1:10" ht="25.95" customHeight="1" x14ac:dyDescent="0.25">
      <c r="A153" s="21" t="s">
        <v>152</v>
      </c>
      <c r="B153" s="22" t="s">
        <v>441</v>
      </c>
      <c r="C153" s="21" t="s">
        <v>35</v>
      </c>
      <c r="D153" s="21" t="s">
        <v>442</v>
      </c>
      <c r="E153" s="99" t="s">
        <v>155</v>
      </c>
      <c r="F153" s="99"/>
      <c r="G153" s="23" t="s">
        <v>156</v>
      </c>
      <c r="H153" s="24">
        <v>0.52590000000000003</v>
      </c>
      <c r="I153" s="25">
        <v>18.79</v>
      </c>
      <c r="J153" s="25">
        <v>9.8800000000000008</v>
      </c>
    </row>
    <row r="154" spans="1:10" ht="25.95" customHeight="1" x14ac:dyDescent="0.25">
      <c r="A154" s="21" t="s">
        <v>152</v>
      </c>
      <c r="B154" s="22" t="s">
        <v>443</v>
      </c>
      <c r="C154" s="21" t="s">
        <v>35</v>
      </c>
      <c r="D154" s="21" t="s">
        <v>444</v>
      </c>
      <c r="E154" s="99" t="s">
        <v>155</v>
      </c>
      <c r="F154" s="99"/>
      <c r="G154" s="23" t="s">
        <v>156</v>
      </c>
      <c r="H154" s="24">
        <v>0.52590000000000003</v>
      </c>
      <c r="I154" s="25">
        <v>22.8</v>
      </c>
      <c r="J154" s="25">
        <v>11.99</v>
      </c>
    </row>
    <row r="155" spans="1:10" ht="24" customHeight="1" x14ac:dyDescent="0.25">
      <c r="A155" s="26" t="s">
        <v>160</v>
      </c>
      <c r="B155" s="27" t="s">
        <v>456</v>
      </c>
      <c r="C155" s="26" t="s">
        <v>35</v>
      </c>
      <c r="D155" s="26" t="s">
        <v>457</v>
      </c>
      <c r="E155" s="97" t="s">
        <v>162</v>
      </c>
      <c r="F155" s="97"/>
      <c r="G155" s="28" t="s">
        <v>39</v>
      </c>
      <c r="H155" s="29">
        <v>1.9800000000000002E-2</v>
      </c>
      <c r="I155" s="30">
        <v>14.97</v>
      </c>
      <c r="J155" s="30">
        <v>0.28999999999999998</v>
      </c>
    </row>
    <row r="156" spans="1:10" ht="52.05" customHeight="1" x14ac:dyDescent="0.25">
      <c r="A156" s="26" t="s">
        <v>160</v>
      </c>
      <c r="B156" s="27" t="s">
        <v>818</v>
      </c>
      <c r="C156" s="26" t="s">
        <v>35</v>
      </c>
      <c r="D156" s="26" t="s">
        <v>817</v>
      </c>
      <c r="E156" s="97" t="s">
        <v>162</v>
      </c>
      <c r="F156" s="97"/>
      <c r="G156" s="28" t="s">
        <v>39</v>
      </c>
      <c r="H156" s="29">
        <v>1</v>
      </c>
      <c r="I156" s="30">
        <v>124.41</v>
      </c>
      <c r="J156" s="30">
        <v>124.41</v>
      </c>
    </row>
    <row r="157" spans="1:10" x14ac:dyDescent="0.25">
      <c r="A157" s="31"/>
      <c r="B157" s="31"/>
      <c r="C157" s="31"/>
      <c r="D157" s="31"/>
      <c r="E157" s="31" t="s">
        <v>169</v>
      </c>
      <c r="F157" s="32">
        <v>16.959999999999997</v>
      </c>
      <c r="G157" s="31" t="s">
        <v>170</v>
      </c>
      <c r="H157" s="32">
        <v>0</v>
      </c>
      <c r="I157" s="31" t="s">
        <v>171</v>
      </c>
      <c r="J157" s="32">
        <v>16.959999999999997</v>
      </c>
    </row>
    <row r="158" spans="1:10" x14ac:dyDescent="0.25">
      <c r="A158" s="31"/>
      <c r="B158" s="31"/>
      <c r="C158" s="31"/>
      <c r="D158" s="31"/>
      <c r="E158" s="31" t="s">
        <v>172</v>
      </c>
      <c r="F158" s="32">
        <v>33.53</v>
      </c>
      <c r="G158" s="31"/>
      <c r="H158" s="95" t="s">
        <v>173</v>
      </c>
      <c r="I158" s="95"/>
      <c r="J158" s="32">
        <v>180.1</v>
      </c>
    </row>
    <row r="159" spans="1:10" ht="30" customHeight="1" thickBot="1" x14ac:dyDescent="0.3">
      <c r="A159" s="16"/>
      <c r="B159" s="16"/>
      <c r="C159" s="16"/>
      <c r="D159" s="16"/>
      <c r="E159" s="16"/>
      <c r="F159" s="16"/>
      <c r="G159" s="16" t="s">
        <v>174</v>
      </c>
      <c r="H159" s="33">
        <v>1</v>
      </c>
      <c r="I159" s="16" t="s">
        <v>175</v>
      </c>
      <c r="J159" s="18">
        <v>180.1</v>
      </c>
    </row>
    <row r="160" spans="1:10" ht="1.05" customHeight="1" thickTop="1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</row>
    <row r="161" spans="1:10" ht="18" customHeight="1" x14ac:dyDescent="0.25">
      <c r="A161" s="3" t="s">
        <v>900</v>
      </c>
      <c r="B161" s="4" t="s">
        <v>24</v>
      </c>
      <c r="C161" s="3" t="s">
        <v>25</v>
      </c>
      <c r="D161" s="3" t="s">
        <v>7</v>
      </c>
      <c r="E161" s="91" t="s">
        <v>149</v>
      </c>
      <c r="F161" s="91"/>
      <c r="G161" s="5" t="s">
        <v>26</v>
      </c>
      <c r="H161" s="4" t="s">
        <v>27</v>
      </c>
      <c r="I161" s="4" t="s">
        <v>28</v>
      </c>
      <c r="J161" s="4" t="s">
        <v>8</v>
      </c>
    </row>
    <row r="162" spans="1:10" ht="25.95" customHeight="1" x14ac:dyDescent="0.25">
      <c r="A162" s="10" t="s">
        <v>150</v>
      </c>
      <c r="B162" s="11" t="s">
        <v>719</v>
      </c>
      <c r="C162" s="10" t="s">
        <v>32</v>
      </c>
      <c r="D162" s="10" t="s">
        <v>718</v>
      </c>
      <c r="E162" s="98" t="s">
        <v>394</v>
      </c>
      <c r="F162" s="98"/>
      <c r="G162" s="12" t="s">
        <v>39</v>
      </c>
      <c r="H162" s="20">
        <v>1</v>
      </c>
      <c r="I162" s="13">
        <v>2481.4499999999998</v>
      </c>
      <c r="J162" s="13">
        <v>2481.4499999999998</v>
      </c>
    </row>
    <row r="163" spans="1:10" ht="24" customHeight="1" x14ac:dyDescent="0.25">
      <c r="A163" s="21" t="s">
        <v>152</v>
      </c>
      <c r="B163" s="22" t="s">
        <v>314</v>
      </c>
      <c r="C163" s="21" t="s">
        <v>35</v>
      </c>
      <c r="D163" s="21" t="s">
        <v>315</v>
      </c>
      <c r="E163" s="99" t="s">
        <v>155</v>
      </c>
      <c r="F163" s="99"/>
      <c r="G163" s="23" t="s">
        <v>156</v>
      </c>
      <c r="H163" s="24">
        <v>8</v>
      </c>
      <c r="I163" s="25">
        <v>23.88</v>
      </c>
      <c r="J163" s="25">
        <v>191.04</v>
      </c>
    </row>
    <row r="164" spans="1:10" ht="24" customHeight="1" x14ac:dyDescent="0.25">
      <c r="A164" s="21" t="s">
        <v>152</v>
      </c>
      <c r="B164" s="22" t="s">
        <v>157</v>
      </c>
      <c r="C164" s="21" t="s">
        <v>35</v>
      </c>
      <c r="D164" s="21" t="s">
        <v>158</v>
      </c>
      <c r="E164" s="99" t="s">
        <v>155</v>
      </c>
      <c r="F164" s="99"/>
      <c r="G164" s="23" t="s">
        <v>156</v>
      </c>
      <c r="H164" s="24">
        <v>8</v>
      </c>
      <c r="I164" s="25">
        <v>18.34</v>
      </c>
      <c r="J164" s="25">
        <v>146.72</v>
      </c>
    </row>
    <row r="165" spans="1:10" ht="39" customHeight="1" x14ac:dyDescent="0.25">
      <c r="A165" s="26" t="s">
        <v>160</v>
      </c>
      <c r="B165" s="27" t="s">
        <v>816</v>
      </c>
      <c r="C165" s="26" t="s">
        <v>35</v>
      </c>
      <c r="D165" s="26" t="s">
        <v>815</v>
      </c>
      <c r="E165" s="97" t="s">
        <v>162</v>
      </c>
      <c r="F165" s="97"/>
      <c r="G165" s="28" t="s">
        <v>52</v>
      </c>
      <c r="H165" s="29">
        <v>6</v>
      </c>
      <c r="I165" s="30">
        <v>156</v>
      </c>
      <c r="J165" s="30">
        <v>936</v>
      </c>
    </row>
    <row r="166" spans="1:10" ht="25.95" customHeight="1" x14ac:dyDescent="0.25">
      <c r="A166" s="26" t="s">
        <v>160</v>
      </c>
      <c r="B166" s="27" t="s">
        <v>814</v>
      </c>
      <c r="C166" s="26" t="s">
        <v>35</v>
      </c>
      <c r="D166" s="26" t="s">
        <v>813</v>
      </c>
      <c r="E166" s="97" t="s">
        <v>162</v>
      </c>
      <c r="F166" s="97"/>
      <c r="G166" s="28" t="s">
        <v>39</v>
      </c>
      <c r="H166" s="29">
        <v>4</v>
      </c>
      <c r="I166" s="30">
        <v>6.81</v>
      </c>
      <c r="J166" s="30">
        <v>27.24</v>
      </c>
    </row>
    <row r="167" spans="1:10" ht="25.95" customHeight="1" x14ac:dyDescent="0.25">
      <c r="A167" s="26" t="s">
        <v>160</v>
      </c>
      <c r="B167" s="27" t="s">
        <v>812</v>
      </c>
      <c r="C167" s="26" t="s">
        <v>35</v>
      </c>
      <c r="D167" s="26" t="s">
        <v>811</v>
      </c>
      <c r="E167" s="97" t="s">
        <v>162</v>
      </c>
      <c r="F167" s="97"/>
      <c r="G167" s="28" t="s">
        <v>39</v>
      </c>
      <c r="H167" s="29">
        <v>1</v>
      </c>
      <c r="I167" s="30">
        <v>3.04</v>
      </c>
      <c r="J167" s="30">
        <v>3.04</v>
      </c>
    </row>
    <row r="168" spans="1:10" ht="52.05" customHeight="1" x14ac:dyDescent="0.25">
      <c r="A168" s="26" t="s">
        <v>160</v>
      </c>
      <c r="B168" s="27" t="s">
        <v>810</v>
      </c>
      <c r="C168" s="26" t="s">
        <v>35</v>
      </c>
      <c r="D168" s="26" t="s">
        <v>809</v>
      </c>
      <c r="E168" s="97" t="s">
        <v>162</v>
      </c>
      <c r="F168" s="97"/>
      <c r="G168" s="28" t="s">
        <v>39</v>
      </c>
      <c r="H168" s="29">
        <v>1</v>
      </c>
      <c r="I168" s="30">
        <v>15</v>
      </c>
      <c r="J168" s="30">
        <v>15</v>
      </c>
    </row>
    <row r="169" spans="1:10" ht="25.95" customHeight="1" x14ac:dyDescent="0.25">
      <c r="A169" s="26" t="s">
        <v>160</v>
      </c>
      <c r="B169" s="27" t="s">
        <v>326</v>
      </c>
      <c r="C169" s="26" t="s">
        <v>35</v>
      </c>
      <c r="D169" s="26" t="s">
        <v>327</v>
      </c>
      <c r="E169" s="97" t="s">
        <v>162</v>
      </c>
      <c r="F169" s="97"/>
      <c r="G169" s="28" t="s">
        <v>39</v>
      </c>
      <c r="H169" s="29">
        <v>4</v>
      </c>
      <c r="I169" s="30">
        <v>1.84</v>
      </c>
      <c r="J169" s="30">
        <v>7.36</v>
      </c>
    </row>
    <row r="170" spans="1:10" ht="25.95" customHeight="1" x14ac:dyDescent="0.25">
      <c r="A170" s="26" t="s">
        <v>160</v>
      </c>
      <c r="B170" s="27" t="s">
        <v>328</v>
      </c>
      <c r="C170" s="26" t="s">
        <v>35</v>
      </c>
      <c r="D170" s="26" t="s">
        <v>329</v>
      </c>
      <c r="E170" s="97" t="s">
        <v>162</v>
      </c>
      <c r="F170" s="97"/>
      <c r="G170" s="28" t="s">
        <v>52</v>
      </c>
      <c r="H170" s="29">
        <v>6</v>
      </c>
      <c r="I170" s="30">
        <v>8.42</v>
      </c>
      <c r="J170" s="30">
        <v>50.52</v>
      </c>
    </row>
    <row r="171" spans="1:10" ht="25.95" customHeight="1" x14ac:dyDescent="0.25">
      <c r="A171" s="26" t="s">
        <v>160</v>
      </c>
      <c r="B171" s="27" t="s">
        <v>316</v>
      </c>
      <c r="C171" s="26" t="s">
        <v>35</v>
      </c>
      <c r="D171" s="26" t="s">
        <v>317</v>
      </c>
      <c r="E171" s="97" t="s">
        <v>162</v>
      </c>
      <c r="F171" s="97"/>
      <c r="G171" s="28" t="s">
        <v>39</v>
      </c>
      <c r="H171" s="29">
        <v>1</v>
      </c>
      <c r="I171" s="30">
        <v>82.69</v>
      </c>
      <c r="J171" s="30">
        <v>82.69</v>
      </c>
    </row>
    <row r="172" spans="1:10" ht="39" customHeight="1" x14ac:dyDescent="0.25">
      <c r="A172" s="26" t="s">
        <v>160</v>
      </c>
      <c r="B172" s="27" t="s">
        <v>331</v>
      </c>
      <c r="C172" s="26" t="s">
        <v>35</v>
      </c>
      <c r="D172" s="26" t="s">
        <v>332</v>
      </c>
      <c r="E172" s="97" t="s">
        <v>162</v>
      </c>
      <c r="F172" s="97"/>
      <c r="G172" s="28" t="s">
        <v>39</v>
      </c>
      <c r="H172" s="29">
        <v>4</v>
      </c>
      <c r="I172" s="30">
        <v>10.119999999999999</v>
      </c>
      <c r="J172" s="30">
        <v>40.479999999999997</v>
      </c>
    </row>
    <row r="173" spans="1:10" ht="24" customHeight="1" x14ac:dyDescent="0.25">
      <c r="A173" s="26" t="s">
        <v>160</v>
      </c>
      <c r="B173" s="27" t="s">
        <v>508</v>
      </c>
      <c r="C173" s="26" t="s">
        <v>35</v>
      </c>
      <c r="D173" s="26" t="s">
        <v>509</v>
      </c>
      <c r="E173" s="97" t="s">
        <v>162</v>
      </c>
      <c r="F173" s="97"/>
      <c r="G173" s="28" t="s">
        <v>39</v>
      </c>
      <c r="H173" s="29">
        <v>1</v>
      </c>
      <c r="I173" s="30">
        <v>56.88</v>
      </c>
      <c r="J173" s="30">
        <v>56.88</v>
      </c>
    </row>
    <row r="174" spans="1:10" ht="24" customHeight="1" x14ac:dyDescent="0.25">
      <c r="A174" s="26" t="s">
        <v>160</v>
      </c>
      <c r="B174" s="27" t="s">
        <v>318</v>
      </c>
      <c r="C174" s="26" t="s">
        <v>35</v>
      </c>
      <c r="D174" s="26" t="s">
        <v>319</v>
      </c>
      <c r="E174" s="97" t="s">
        <v>162</v>
      </c>
      <c r="F174" s="97"/>
      <c r="G174" s="28" t="s">
        <v>52</v>
      </c>
      <c r="H174" s="29">
        <v>25</v>
      </c>
      <c r="I174" s="30">
        <v>16.16</v>
      </c>
      <c r="J174" s="30">
        <v>404</v>
      </c>
    </row>
    <row r="175" spans="1:10" ht="39" customHeight="1" x14ac:dyDescent="0.25">
      <c r="A175" s="26" t="s">
        <v>160</v>
      </c>
      <c r="B175" s="27" t="s">
        <v>322</v>
      </c>
      <c r="C175" s="26" t="s">
        <v>35</v>
      </c>
      <c r="D175" s="26" t="s">
        <v>323</v>
      </c>
      <c r="E175" s="97" t="s">
        <v>162</v>
      </c>
      <c r="F175" s="97"/>
      <c r="G175" s="28" t="s">
        <v>39</v>
      </c>
      <c r="H175" s="29">
        <v>1</v>
      </c>
      <c r="I175" s="30">
        <v>162.72999999999999</v>
      </c>
      <c r="J175" s="30">
        <v>162.72999999999999</v>
      </c>
    </row>
    <row r="176" spans="1:10" ht="25.95" customHeight="1" x14ac:dyDescent="0.25">
      <c r="A176" s="26" t="s">
        <v>160</v>
      </c>
      <c r="B176" s="27" t="s">
        <v>324</v>
      </c>
      <c r="C176" s="26" t="s">
        <v>35</v>
      </c>
      <c r="D176" s="26" t="s">
        <v>325</v>
      </c>
      <c r="E176" s="97" t="s">
        <v>162</v>
      </c>
      <c r="F176" s="97"/>
      <c r="G176" s="28" t="s">
        <v>39</v>
      </c>
      <c r="H176" s="29">
        <v>1</v>
      </c>
      <c r="I176" s="30">
        <v>8.85</v>
      </c>
      <c r="J176" s="30">
        <v>8.85</v>
      </c>
    </row>
    <row r="177" spans="1:10" ht="25.95" customHeight="1" x14ac:dyDescent="0.25">
      <c r="A177" s="26" t="s">
        <v>160</v>
      </c>
      <c r="B177" s="27" t="s">
        <v>320</v>
      </c>
      <c r="C177" s="26" t="s">
        <v>35</v>
      </c>
      <c r="D177" s="26" t="s">
        <v>321</v>
      </c>
      <c r="E177" s="97" t="s">
        <v>162</v>
      </c>
      <c r="F177" s="97"/>
      <c r="G177" s="28" t="s">
        <v>52</v>
      </c>
      <c r="H177" s="29">
        <v>25</v>
      </c>
      <c r="I177" s="30">
        <v>8.25</v>
      </c>
      <c r="J177" s="30">
        <v>206.25</v>
      </c>
    </row>
    <row r="178" spans="1:10" ht="39" customHeight="1" x14ac:dyDescent="0.25">
      <c r="A178" s="26" t="s">
        <v>160</v>
      </c>
      <c r="B178" s="27" t="s">
        <v>330</v>
      </c>
      <c r="C178" s="26" t="s">
        <v>35</v>
      </c>
      <c r="D178" s="26" t="s">
        <v>733</v>
      </c>
      <c r="E178" s="97" t="s">
        <v>162</v>
      </c>
      <c r="F178" s="97"/>
      <c r="G178" s="28" t="s">
        <v>39</v>
      </c>
      <c r="H178" s="29">
        <v>1</v>
      </c>
      <c r="I178" s="30">
        <v>66.349999999999994</v>
      </c>
      <c r="J178" s="30">
        <v>66.349999999999994</v>
      </c>
    </row>
    <row r="179" spans="1:10" ht="39" customHeight="1" x14ac:dyDescent="0.25">
      <c r="A179" s="26" t="s">
        <v>160</v>
      </c>
      <c r="B179" s="27" t="s">
        <v>808</v>
      </c>
      <c r="C179" s="26" t="s">
        <v>35</v>
      </c>
      <c r="D179" s="26" t="s">
        <v>807</v>
      </c>
      <c r="E179" s="97" t="s">
        <v>162</v>
      </c>
      <c r="F179" s="97"/>
      <c r="G179" s="28" t="s">
        <v>39</v>
      </c>
      <c r="H179" s="29">
        <v>1</v>
      </c>
      <c r="I179" s="30">
        <v>43.74</v>
      </c>
      <c r="J179" s="30">
        <v>43.74</v>
      </c>
    </row>
    <row r="180" spans="1:10" ht="39" customHeight="1" x14ac:dyDescent="0.25">
      <c r="A180" s="26" t="s">
        <v>160</v>
      </c>
      <c r="B180" s="27" t="s">
        <v>333</v>
      </c>
      <c r="C180" s="26" t="s">
        <v>35</v>
      </c>
      <c r="D180" s="26" t="s">
        <v>334</v>
      </c>
      <c r="E180" s="97" t="s">
        <v>162</v>
      </c>
      <c r="F180" s="97"/>
      <c r="G180" s="28" t="s">
        <v>39</v>
      </c>
      <c r="H180" s="29">
        <v>6</v>
      </c>
      <c r="I180" s="30">
        <v>1.56</v>
      </c>
      <c r="J180" s="30">
        <v>9.36</v>
      </c>
    </row>
    <row r="181" spans="1:10" ht="25.95" customHeight="1" x14ac:dyDescent="0.25">
      <c r="A181" s="26" t="s">
        <v>160</v>
      </c>
      <c r="B181" s="27" t="s">
        <v>335</v>
      </c>
      <c r="C181" s="26" t="s">
        <v>35</v>
      </c>
      <c r="D181" s="26" t="s">
        <v>336</v>
      </c>
      <c r="E181" s="97" t="s">
        <v>162</v>
      </c>
      <c r="F181" s="97"/>
      <c r="G181" s="28" t="s">
        <v>39</v>
      </c>
      <c r="H181" s="29">
        <v>2</v>
      </c>
      <c r="I181" s="30">
        <v>5.21</v>
      </c>
      <c r="J181" s="30">
        <v>10.42</v>
      </c>
    </row>
    <row r="182" spans="1:10" ht="25.95" customHeight="1" x14ac:dyDescent="0.25">
      <c r="A182" s="26" t="s">
        <v>160</v>
      </c>
      <c r="B182" s="27" t="s">
        <v>337</v>
      </c>
      <c r="C182" s="26" t="s">
        <v>35</v>
      </c>
      <c r="D182" s="26" t="s">
        <v>338</v>
      </c>
      <c r="E182" s="97" t="s">
        <v>162</v>
      </c>
      <c r="F182" s="97"/>
      <c r="G182" s="28" t="s">
        <v>39</v>
      </c>
      <c r="H182" s="29">
        <v>6</v>
      </c>
      <c r="I182" s="30">
        <v>1.22</v>
      </c>
      <c r="J182" s="30">
        <v>7.32</v>
      </c>
    </row>
    <row r="183" spans="1:10" ht="25.95" customHeight="1" x14ac:dyDescent="0.25">
      <c r="A183" s="26" t="s">
        <v>160</v>
      </c>
      <c r="B183" s="27" t="s">
        <v>339</v>
      </c>
      <c r="C183" s="26" t="s">
        <v>35</v>
      </c>
      <c r="D183" s="26" t="s">
        <v>340</v>
      </c>
      <c r="E183" s="97" t="s">
        <v>162</v>
      </c>
      <c r="F183" s="97"/>
      <c r="G183" s="28" t="s">
        <v>39</v>
      </c>
      <c r="H183" s="29">
        <v>6</v>
      </c>
      <c r="I183" s="30">
        <v>0.91</v>
      </c>
      <c r="J183" s="30">
        <v>5.46</v>
      </c>
    </row>
    <row r="184" spans="1:10" x14ac:dyDescent="0.25">
      <c r="A184" s="31"/>
      <c r="B184" s="31"/>
      <c r="C184" s="31"/>
      <c r="D184" s="31"/>
      <c r="E184" s="31" t="s">
        <v>169</v>
      </c>
      <c r="F184" s="32">
        <v>253.2</v>
      </c>
      <c r="G184" s="31" t="s">
        <v>170</v>
      </c>
      <c r="H184" s="32">
        <v>0</v>
      </c>
      <c r="I184" s="31" t="s">
        <v>171</v>
      </c>
      <c r="J184" s="32">
        <v>253.2</v>
      </c>
    </row>
    <row r="185" spans="1:10" x14ac:dyDescent="0.25">
      <c r="A185" s="31"/>
      <c r="B185" s="31"/>
      <c r="C185" s="31"/>
      <c r="D185" s="31"/>
      <c r="E185" s="31" t="s">
        <v>172</v>
      </c>
      <c r="F185" s="32">
        <v>567.75</v>
      </c>
      <c r="G185" s="31"/>
      <c r="H185" s="95" t="s">
        <v>173</v>
      </c>
      <c r="I185" s="95"/>
      <c r="J185" s="32">
        <v>3049.2</v>
      </c>
    </row>
    <row r="186" spans="1:10" ht="30" customHeight="1" thickBot="1" x14ac:dyDescent="0.3">
      <c r="A186" s="16"/>
      <c r="B186" s="16"/>
      <c r="C186" s="16"/>
      <c r="D186" s="16"/>
      <c r="E186" s="16"/>
      <c r="F186" s="16"/>
      <c r="G186" s="16" t="s">
        <v>174</v>
      </c>
      <c r="H186" s="33">
        <v>1</v>
      </c>
      <c r="I186" s="16" t="s">
        <v>175</v>
      </c>
      <c r="J186" s="18">
        <v>3049.2</v>
      </c>
    </row>
    <row r="187" spans="1:10" ht="1.05" customHeight="1" thickTop="1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</row>
    <row r="188" spans="1:10" ht="18" customHeight="1" x14ac:dyDescent="0.25">
      <c r="A188" s="3" t="s">
        <v>899</v>
      </c>
      <c r="B188" s="4" t="s">
        <v>24</v>
      </c>
      <c r="C188" s="3" t="s">
        <v>25</v>
      </c>
      <c r="D188" s="3" t="s">
        <v>7</v>
      </c>
      <c r="E188" s="91" t="s">
        <v>149</v>
      </c>
      <c r="F188" s="91"/>
      <c r="G188" s="5" t="s">
        <v>26</v>
      </c>
      <c r="H188" s="4" t="s">
        <v>27</v>
      </c>
      <c r="I188" s="4" t="s">
        <v>28</v>
      </c>
      <c r="J188" s="4" t="s">
        <v>8</v>
      </c>
    </row>
    <row r="189" spans="1:10" ht="39" customHeight="1" x14ac:dyDescent="0.25">
      <c r="A189" s="10" t="s">
        <v>150</v>
      </c>
      <c r="B189" s="11" t="s">
        <v>717</v>
      </c>
      <c r="C189" s="10" t="s">
        <v>35</v>
      </c>
      <c r="D189" s="10" t="s">
        <v>716</v>
      </c>
      <c r="E189" s="98" t="s">
        <v>804</v>
      </c>
      <c r="F189" s="98"/>
      <c r="G189" s="12" t="s">
        <v>52</v>
      </c>
      <c r="H189" s="20">
        <v>1</v>
      </c>
      <c r="I189" s="13">
        <v>52.3</v>
      </c>
      <c r="J189" s="13">
        <v>52.3</v>
      </c>
    </row>
    <row r="190" spans="1:10" ht="25.95" customHeight="1" x14ac:dyDescent="0.25">
      <c r="A190" s="21" t="s">
        <v>152</v>
      </c>
      <c r="B190" s="22" t="s">
        <v>176</v>
      </c>
      <c r="C190" s="21" t="s">
        <v>35</v>
      </c>
      <c r="D190" s="21" t="s">
        <v>177</v>
      </c>
      <c r="E190" s="99" t="s">
        <v>155</v>
      </c>
      <c r="F190" s="99"/>
      <c r="G190" s="23" t="s">
        <v>156</v>
      </c>
      <c r="H190" s="24">
        <v>0.35630000000000001</v>
      </c>
      <c r="I190" s="25">
        <v>19.29</v>
      </c>
      <c r="J190" s="25">
        <v>6.87</v>
      </c>
    </row>
    <row r="191" spans="1:10" ht="24" customHeight="1" x14ac:dyDescent="0.25">
      <c r="A191" s="21" t="s">
        <v>152</v>
      </c>
      <c r="B191" s="22" t="s">
        <v>153</v>
      </c>
      <c r="C191" s="21" t="s">
        <v>35</v>
      </c>
      <c r="D191" s="21" t="s">
        <v>154</v>
      </c>
      <c r="E191" s="99" t="s">
        <v>155</v>
      </c>
      <c r="F191" s="99"/>
      <c r="G191" s="23" t="s">
        <v>156</v>
      </c>
      <c r="H191" s="24">
        <v>0.71250000000000002</v>
      </c>
      <c r="I191" s="25">
        <v>22.62</v>
      </c>
      <c r="J191" s="25">
        <v>16.11</v>
      </c>
    </row>
    <row r="192" spans="1:10" ht="39" customHeight="1" x14ac:dyDescent="0.25">
      <c r="A192" s="21" t="s">
        <v>152</v>
      </c>
      <c r="B192" s="22" t="s">
        <v>178</v>
      </c>
      <c r="C192" s="21" t="s">
        <v>35</v>
      </c>
      <c r="D192" s="21" t="s">
        <v>179</v>
      </c>
      <c r="E192" s="99" t="s">
        <v>180</v>
      </c>
      <c r="F192" s="99"/>
      <c r="G192" s="23" t="s">
        <v>181</v>
      </c>
      <c r="H192" s="24">
        <v>3.8999999999999998E-3</v>
      </c>
      <c r="I192" s="25">
        <v>21.05</v>
      </c>
      <c r="J192" s="25">
        <v>0.08</v>
      </c>
    </row>
    <row r="193" spans="1:10" ht="39" customHeight="1" x14ac:dyDescent="0.25">
      <c r="A193" s="21" t="s">
        <v>152</v>
      </c>
      <c r="B193" s="22" t="s">
        <v>182</v>
      </c>
      <c r="C193" s="21" t="s">
        <v>35</v>
      </c>
      <c r="D193" s="21" t="s">
        <v>183</v>
      </c>
      <c r="E193" s="99" t="s">
        <v>180</v>
      </c>
      <c r="F193" s="99"/>
      <c r="G193" s="23" t="s">
        <v>184</v>
      </c>
      <c r="H193" s="24">
        <v>1.6799999999999999E-2</v>
      </c>
      <c r="I193" s="25">
        <v>19.53</v>
      </c>
      <c r="J193" s="25">
        <v>0.32</v>
      </c>
    </row>
    <row r="194" spans="1:10" ht="39" customHeight="1" x14ac:dyDescent="0.25">
      <c r="A194" s="21" t="s">
        <v>152</v>
      </c>
      <c r="B194" s="22" t="s">
        <v>185</v>
      </c>
      <c r="C194" s="21" t="s">
        <v>35</v>
      </c>
      <c r="D194" s="21" t="s">
        <v>186</v>
      </c>
      <c r="E194" s="99" t="s">
        <v>159</v>
      </c>
      <c r="F194" s="99"/>
      <c r="G194" s="23" t="s">
        <v>40</v>
      </c>
      <c r="H194" s="24">
        <v>4.5999999999999999E-3</v>
      </c>
      <c r="I194" s="25">
        <v>502.46</v>
      </c>
      <c r="J194" s="25">
        <v>2.31</v>
      </c>
    </row>
    <row r="195" spans="1:10" ht="25.95" customHeight="1" x14ac:dyDescent="0.25">
      <c r="A195" s="21" t="s">
        <v>152</v>
      </c>
      <c r="B195" s="22" t="s">
        <v>806</v>
      </c>
      <c r="C195" s="21" t="s">
        <v>35</v>
      </c>
      <c r="D195" s="21" t="s">
        <v>805</v>
      </c>
      <c r="E195" s="99" t="s">
        <v>804</v>
      </c>
      <c r="F195" s="99"/>
      <c r="G195" s="23" t="s">
        <v>39</v>
      </c>
      <c r="H195" s="24">
        <v>1.5</v>
      </c>
      <c r="I195" s="25">
        <v>2.13</v>
      </c>
      <c r="J195" s="25">
        <v>3.19</v>
      </c>
    </row>
    <row r="196" spans="1:10" ht="25.95" customHeight="1" x14ac:dyDescent="0.25">
      <c r="A196" s="26" t="s">
        <v>160</v>
      </c>
      <c r="B196" s="27" t="s">
        <v>167</v>
      </c>
      <c r="C196" s="26" t="s">
        <v>35</v>
      </c>
      <c r="D196" s="26" t="s">
        <v>168</v>
      </c>
      <c r="E196" s="97" t="s">
        <v>162</v>
      </c>
      <c r="F196" s="97"/>
      <c r="G196" s="28" t="s">
        <v>52</v>
      </c>
      <c r="H196" s="29">
        <v>0.74450000000000005</v>
      </c>
      <c r="I196" s="30">
        <v>6.12</v>
      </c>
      <c r="J196" s="30">
        <v>4.55</v>
      </c>
    </row>
    <row r="197" spans="1:10" ht="25.95" customHeight="1" x14ac:dyDescent="0.25">
      <c r="A197" s="26" t="s">
        <v>160</v>
      </c>
      <c r="B197" s="27" t="s">
        <v>189</v>
      </c>
      <c r="C197" s="26" t="s">
        <v>35</v>
      </c>
      <c r="D197" s="26" t="s">
        <v>190</v>
      </c>
      <c r="E197" s="97" t="s">
        <v>162</v>
      </c>
      <c r="F197" s="97"/>
      <c r="G197" s="28" t="s">
        <v>52</v>
      </c>
      <c r="H197" s="29">
        <v>0.41249999999999998</v>
      </c>
      <c r="I197" s="30">
        <v>22</v>
      </c>
      <c r="J197" s="30">
        <v>9.07</v>
      </c>
    </row>
    <row r="198" spans="1:10" ht="24" customHeight="1" x14ac:dyDescent="0.25">
      <c r="A198" s="26" t="s">
        <v>160</v>
      </c>
      <c r="B198" s="27" t="s">
        <v>367</v>
      </c>
      <c r="C198" s="26" t="s">
        <v>35</v>
      </c>
      <c r="D198" s="26" t="s">
        <v>368</v>
      </c>
      <c r="E198" s="97" t="s">
        <v>162</v>
      </c>
      <c r="F198" s="97"/>
      <c r="G198" s="28" t="s">
        <v>59</v>
      </c>
      <c r="H198" s="29">
        <v>0.111</v>
      </c>
      <c r="I198" s="30">
        <v>18.72</v>
      </c>
      <c r="J198" s="30">
        <v>2.0699999999999998</v>
      </c>
    </row>
    <row r="199" spans="1:10" ht="24" customHeight="1" x14ac:dyDescent="0.25">
      <c r="A199" s="26" t="s">
        <v>160</v>
      </c>
      <c r="B199" s="27" t="s">
        <v>447</v>
      </c>
      <c r="C199" s="26" t="s">
        <v>35</v>
      </c>
      <c r="D199" s="26" t="s">
        <v>448</v>
      </c>
      <c r="E199" s="97" t="s">
        <v>162</v>
      </c>
      <c r="F199" s="97"/>
      <c r="G199" s="28" t="s">
        <v>362</v>
      </c>
      <c r="H199" s="29">
        <v>2.5600000000000001E-2</v>
      </c>
      <c r="I199" s="30">
        <v>30.23</v>
      </c>
      <c r="J199" s="30">
        <v>0.77</v>
      </c>
    </row>
    <row r="200" spans="1:10" ht="25.95" customHeight="1" x14ac:dyDescent="0.25">
      <c r="A200" s="26" t="s">
        <v>160</v>
      </c>
      <c r="B200" s="27" t="s">
        <v>803</v>
      </c>
      <c r="C200" s="26" t="s">
        <v>35</v>
      </c>
      <c r="D200" s="26" t="s">
        <v>802</v>
      </c>
      <c r="E200" s="97" t="s">
        <v>162</v>
      </c>
      <c r="F200" s="97"/>
      <c r="G200" s="28" t="s">
        <v>52</v>
      </c>
      <c r="H200" s="29">
        <v>0.55000000000000004</v>
      </c>
      <c r="I200" s="30">
        <v>12.66</v>
      </c>
      <c r="J200" s="30">
        <v>6.96</v>
      </c>
    </row>
    <row r="201" spans="1:10" x14ac:dyDescent="0.25">
      <c r="A201" s="31"/>
      <c r="B201" s="31"/>
      <c r="C201" s="31"/>
      <c r="D201" s="31"/>
      <c r="E201" s="31" t="s">
        <v>169</v>
      </c>
      <c r="F201" s="32">
        <v>20.43</v>
      </c>
      <c r="G201" s="31" t="s">
        <v>170</v>
      </c>
      <c r="H201" s="32">
        <v>0</v>
      </c>
      <c r="I201" s="31" t="s">
        <v>171</v>
      </c>
      <c r="J201" s="32">
        <v>20.43</v>
      </c>
    </row>
    <row r="202" spans="1:10" x14ac:dyDescent="0.25">
      <c r="A202" s="31"/>
      <c r="B202" s="31"/>
      <c r="C202" s="31"/>
      <c r="D202" s="31"/>
      <c r="E202" s="31" t="s">
        <v>172</v>
      </c>
      <c r="F202" s="32">
        <v>11.96</v>
      </c>
      <c r="G202" s="31"/>
      <c r="H202" s="95" t="s">
        <v>173</v>
      </c>
      <c r="I202" s="95"/>
      <c r="J202" s="32">
        <v>64.260000000000005</v>
      </c>
    </row>
    <row r="203" spans="1:10" ht="30" customHeight="1" thickBot="1" x14ac:dyDescent="0.3">
      <c r="A203" s="16"/>
      <c r="B203" s="16"/>
      <c r="C203" s="16"/>
      <c r="D203" s="16"/>
      <c r="E203" s="16"/>
      <c r="F203" s="16"/>
      <c r="G203" s="16" t="s">
        <v>174</v>
      </c>
      <c r="H203" s="33">
        <v>182</v>
      </c>
      <c r="I203" s="16" t="s">
        <v>175</v>
      </c>
      <c r="J203" s="18">
        <v>11695.32</v>
      </c>
    </row>
    <row r="204" spans="1:10" ht="1.05" customHeight="1" thickTop="1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</row>
    <row r="205" spans="1:10" ht="18" customHeight="1" x14ac:dyDescent="0.25">
      <c r="A205" s="3" t="s">
        <v>898</v>
      </c>
      <c r="B205" s="4" t="s">
        <v>24</v>
      </c>
      <c r="C205" s="3" t="s">
        <v>25</v>
      </c>
      <c r="D205" s="3" t="s">
        <v>7</v>
      </c>
      <c r="E205" s="91" t="s">
        <v>149</v>
      </c>
      <c r="F205" s="91"/>
      <c r="G205" s="5" t="s">
        <v>26</v>
      </c>
      <c r="H205" s="4" t="s">
        <v>27</v>
      </c>
      <c r="I205" s="4" t="s">
        <v>28</v>
      </c>
      <c r="J205" s="4" t="s">
        <v>8</v>
      </c>
    </row>
    <row r="206" spans="1:10" ht="24" customHeight="1" x14ac:dyDescent="0.25">
      <c r="A206" s="10" t="s">
        <v>150</v>
      </c>
      <c r="B206" s="11" t="s">
        <v>34</v>
      </c>
      <c r="C206" s="10" t="s">
        <v>35</v>
      </c>
      <c r="D206" s="10" t="s">
        <v>36</v>
      </c>
      <c r="E206" s="98" t="s">
        <v>151</v>
      </c>
      <c r="F206" s="98"/>
      <c r="G206" s="12" t="s">
        <v>33</v>
      </c>
      <c r="H206" s="20">
        <v>1</v>
      </c>
      <c r="I206" s="13">
        <v>97.6</v>
      </c>
      <c r="J206" s="13">
        <v>97.6</v>
      </c>
    </row>
    <row r="207" spans="1:10" ht="25.95" customHeight="1" x14ac:dyDescent="0.25">
      <c r="A207" s="21" t="s">
        <v>152</v>
      </c>
      <c r="B207" s="22" t="s">
        <v>176</v>
      </c>
      <c r="C207" s="21" t="s">
        <v>35</v>
      </c>
      <c r="D207" s="21" t="s">
        <v>177</v>
      </c>
      <c r="E207" s="99" t="s">
        <v>155</v>
      </c>
      <c r="F207" s="99"/>
      <c r="G207" s="23" t="s">
        <v>156</v>
      </c>
      <c r="H207" s="24">
        <v>0.18970000000000001</v>
      </c>
      <c r="I207" s="25">
        <v>19.29</v>
      </c>
      <c r="J207" s="25">
        <v>3.65</v>
      </c>
    </row>
    <row r="208" spans="1:10" ht="24" customHeight="1" x14ac:dyDescent="0.25">
      <c r="A208" s="21" t="s">
        <v>152</v>
      </c>
      <c r="B208" s="22" t="s">
        <v>153</v>
      </c>
      <c r="C208" s="21" t="s">
        <v>35</v>
      </c>
      <c r="D208" s="21" t="s">
        <v>154</v>
      </c>
      <c r="E208" s="99" t="s">
        <v>155</v>
      </c>
      <c r="F208" s="99"/>
      <c r="G208" s="23" t="s">
        <v>156</v>
      </c>
      <c r="H208" s="24">
        <v>0.56910000000000005</v>
      </c>
      <c r="I208" s="25">
        <v>22.62</v>
      </c>
      <c r="J208" s="25">
        <v>12.87</v>
      </c>
    </row>
    <row r="209" spans="1:10" ht="39" customHeight="1" x14ac:dyDescent="0.25">
      <c r="A209" s="21" t="s">
        <v>152</v>
      </c>
      <c r="B209" s="22" t="s">
        <v>178</v>
      </c>
      <c r="C209" s="21" t="s">
        <v>35</v>
      </c>
      <c r="D209" s="21" t="s">
        <v>179</v>
      </c>
      <c r="E209" s="99" t="s">
        <v>180</v>
      </c>
      <c r="F209" s="99"/>
      <c r="G209" s="23" t="s">
        <v>181</v>
      </c>
      <c r="H209" s="24">
        <v>4.4000000000000003E-3</v>
      </c>
      <c r="I209" s="25">
        <v>21.05</v>
      </c>
      <c r="J209" s="25">
        <v>0.09</v>
      </c>
    </row>
    <row r="210" spans="1:10" ht="39" customHeight="1" x14ac:dyDescent="0.25">
      <c r="A210" s="21" t="s">
        <v>152</v>
      </c>
      <c r="B210" s="22" t="s">
        <v>182</v>
      </c>
      <c r="C210" s="21" t="s">
        <v>35</v>
      </c>
      <c r="D210" s="21" t="s">
        <v>183</v>
      </c>
      <c r="E210" s="99" t="s">
        <v>180</v>
      </c>
      <c r="F210" s="99"/>
      <c r="G210" s="23" t="s">
        <v>184</v>
      </c>
      <c r="H210" s="24">
        <v>1.9099999999999999E-2</v>
      </c>
      <c r="I210" s="25">
        <v>19.53</v>
      </c>
      <c r="J210" s="25">
        <v>0.37</v>
      </c>
    </row>
    <row r="211" spans="1:10" ht="39" customHeight="1" x14ac:dyDescent="0.25">
      <c r="A211" s="21" t="s">
        <v>152</v>
      </c>
      <c r="B211" s="22" t="s">
        <v>185</v>
      </c>
      <c r="C211" s="21" t="s">
        <v>35</v>
      </c>
      <c r="D211" s="21" t="s">
        <v>186</v>
      </c>
      <c r="E211" s="99" t="s">
        <v>159</v>
      </c>
      <c r="F211" s="99"/>
      <c r="G211" s="23" t="s">
        <v>40</v>
      </c>
      <c r="H211" s="24">
        <v>1.1999999999999999E-3</v>
      </c>
      <c r="I211" s="25">
        <v>502.46</v>
      </c>
      <c r="J211" s="25">
        <v>0.6</v>
      </c>
    </row>
    <row r="212" spans="1:10" ht="25.95" customHeight="1" x14ac:dyDescent="0.25">
      <c r="A212" s="26" t="s">
        <v>160</v>
      </c>
      <c r="B212" s="27" t="s">
        <v>187</v>
      </c>
      <c r="C212" s="26" t="s">
        <v>35</v>
      </c>
      <c r="D212" s="26" t="s">
        <v>188</v>
      </c>
      <c r="E212" s="97" t="s">
        <v>162</v>
      </c>
      <c r="F212" s="97"/>
      <c r="G212" s="28" t="s">
        <v>52</v>
      </c>
      <c r="H212" s="29">
        <v>1</v>
      </c>
      <c r="I212" s="30">
        <v>26.1</v>
      </c>
      <c r="J212" s="30">
        <v>26.1</v>
      </c>
    </row>
    <row r="213" spans="1:10" ht="25.95" customHeight="1" x14ac:dyDescent="0.25">
      <c r="A213" s="26" t="s">
        <v>160</v>
      </c>
      <c r="B213" s="27" t="s">
        <v>189</v>
      </c>
      <c r="C213" s="26" t="s">
        <v>35</v>
      </c>
      <c r="D213" s="26" t="s">
        <v>190</v>
      </c>
      <c r="E213" s="97" t="s">
        <v>162</v>
      </c>
      <c r="F213" s="97"/>
      <c r="G213" s="28" t="s">
        <v>52</v>
      </c>
      <c r="H213" s="29">
        <v>1.2273000000000001</v>
      </c>
      <c r="I213" s="30">
        <v>22</v>
      </c>
      <c r="J213" s="30">
        <v>27</v>
      </c>
    </row>
    <row r="214" spans="1:10" ht="25.95" customHeight="1" x14ac:dyDescent="0.25">
      <c r="A214" s="26" t="s">
        <v>160</v>
      </c>
      <c r="B214" s="27" t="s">
        <v>191</v>
      </c>
      <c r="C214" s="26" t="s">
        <v>35</v>
      </c>
      <c r="D214" s="26" t="s">
        <v>192</v>
      </c>
      <c r="E214" s="97" t="s">
        <v>162</v>
      </c>
      <c r="F214" s="97"/>
      <c r="G214" s="28" t="s">
        <v>59</v>
      </c>
      <c r="H214" s="29">
        <v>4.2799999999999998E-2</v>
      </c>
      <c r="I214" s="30">
        <v>18.399999999999999</v>
      </c>
      <c r="J214" s="30">
        <v>0.78</v>
      </c>
    </row>
    <row r="215" spans="1:10" ht="39" customHeight="1" x14ac:dyDescent="0.25">
      <c r="A215" s="26" t="s">
        <v>160</v>
      </c>
      <c r="B215" s="27" t="s">
        <v>193</v>
      </c>
      <c r="C215" s="26" t="s">
        <v>35</v>
      </c>
      <c r="D215" s="26" t="s">
        <v>194</v>
      </c>
      <c r="E215" s="97" t="s">
        <v>162</v>
      </c>
      <c r="F215" s="97"/>
      <c r="G215" s="28" t="s">
        <v>33</v>
      </c>
      <c r="H215" s="29">
        <v>0.58530000000000004</v>
      </c>
      <c r="I215" s="30">
        <v>44.67</v>
      </c>
      <c r="J215" s="30">
        <v>26.14</v>
      </c>
    </row>
    <row r="216" spans="1:10" x14ac:dyDescent="0.25">
      <c r="A216" s="31"/>
      <c r="B216" s="31"/>
      <c r="C216" s="31"/>
      <c r="D216" s="31"/>
      <c r="E216" s="31" t="s">
        <v>169</v>
      </c>
      <c r="F216" s="32">
        <v>13.01</v>
      </c>
      <c r="G216" s="31" t="s">
        <v>170</v>
      </c>
      <c r="H216" s="32">
        <v>0</v>
      </c>
      <c r="I216" s="31" t="s">
        <v>171</v>
      </c>
      <c r="J216" s="32">
        <v>13.01</v>
      </c>
    </row>
    <row r="217" spans="1:10" x14ac:dyDescent="0.25">
      <c r="A217" s="31"/>
      <c r="B217" s="31"/>
      <c r="C217" s="31"/>
      <c r="D217" s="31"/>
      <c r="E217" s="31" t="s">
        <v>172</v>
      </c>
      <c r="F217" s="32">
        <v>22.33</v>
      </c>
      <c r="G217" s="31"/>
      <c r="H217" s="95" t="s">
        <v>173</v>
      </c>
      <c r="I217" s="95"/>
      <c r="J217" s="32">
        <v>119.93</v>
      </c>
    </row>
    <row r="218" spans="1:10" ht="30" customHeight="1" thickBot="1" x14ac:dyDescent="0.3">
      <c r="A218" s="16"/>
      <c r="B218" s="16"/>
      <c r="C218" s="16"/>
      <c r="D218" s="16"/>
      <c r="E218" s="16"/>
      <c r="F218" s="16"/>
      <c r="G218" s="16" t="s">
        <v>174</v>
      </c>
      <c r="H218" s="33">
        <v>367.2</v>
      </c>
      <c r="I218" s="16" t="s">
        <v>175</v>
      </c>
      <c r="J218" s="18">
        <v>44038.29</v>
      </c>
    </row>
    <row r="219" spans="1:10" ht="1.05" customHeight="1" thickTop="1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</row>
    <row r="220" spans="1:10" ht="24" customHeight="1" x14ac:dyDescent="0.25">
      <c r="A220" s="6" t="s">
        <v>12</v>
      </c>
      <c r="B220" s="6"/>
      <c r="C220" s="6"/>
      <c r="D220" s="6" t="s">
        <v>657</v>
      </c>
      <c r="E220" s="6"/>
      <c r="F220" s="96"/>
      <c r="G220" s="96"/>
      <c r="H220" s="7"/>
      <c r="I220" s="6"/>
      <c r="J220" s="8">
        <v>17287.310000000001</v>
      </c>
    </row>
    <row r="221" spans="1:10" ht="18" customHeight="1" x14ac:dyDescent="0.25">
      <c r="A221" s="3" t="s">
        <v>41</v>
      </c>
      <c r="B221" s="4" t="s">
        <v>24</v>
      </c>
      <c r="C221" s="3" t="s">
        <v>25</v>
      </c>
      <c r="D221" s="3" t="s">
        <v>7</v>
      </c>
      <c r="E221" s="91" t="s">
        <v>149</v>
      </c>
      <c r="F221" s="91"/>
      <c r="G221" s="5" t="s">
        <v>26</v>
      </c>
      <c r="H221" s="4" t="s">
        <v>27</v>
      </c>
      <c r="I221" s="4" t="s">
        <v>28</v>
      </c>
      <c r="J221" s="4" t="s">
        <v>8</v>
      </c>
    </row>
    <row r="222" spans="1:10" ht="39" customHeight="1" x14ac:dyDescent="0.25">
      <c r="A222" s="10" t="s">
        <v>150</v>
      </c>
      <c r="B222" s="11" t="s">
        <v>715</v>
      </c>
      <c r="C222" s="10" t="s">
        <v>35</v>
      </c>
      <c r="D222" s="10" t="s">
        <v>714</v>
      </c>
      <c r="E222" s="98" t="s">
        <v>159</v>
      </c>
      <c r="F222" s="98"/>
      <c r="G222" s="12" t="s">
        <v>33</v>
      </c>
      <c r="H222" s="20">
        <v>1</v>
      </c>
      <c r="I222" s="13">
        <v>2.86</v>
      </c>
      <c r="J222" s="13">
        <v>2.86</v>
      </c>
    </row>
    <row r="223" spans="1:10" ht="24" customHeight="1" x14ac:dyDescent="0.25">
      <c r="A223" s="21" t="s">
        <v>152</v>
      </c>
      <c r="B223" s="22" t="s">
        <v>347</v>
      </c>
      <c r="C223" s="21" t="s">
        <v>35</v>
      </c>
      <c r="D223" s="21" t="s">
        <v>348</v>
      </c>
      <c r="E223" s="99" t="s">
        <v>155</v>
      </c>
      <c r="F223" s="99"/>
      <c r="G223" s="23" t="s">
        <v>156</v>
      </c>
      <c r="H223" s="24">
        <v>4.4999999999999998E-2</v>
      </c>
      <c r="I223" s="25">
        <v>22.95</v>
      </c>
      <c r="J223" s="25">
        <v>1.03</v>
      </c>
    </row>
    <row r="224" spans="1:10" ht="24" customHeight="1" x14ac:dyDescent="0.25">
      <c r="A224" s="21" t="s">
        <v>152</v>
      </c>
      <c r="B224" s="22" t="s">
        <v>157</v>
      </c>
      <c r="C224" s="21" t="s">
        <v>35</v>
      </c>
      <c r="D224" s="21" t="s">
        <v>158</v>
      </c>
      <c r="E224" s="99" t="s">
        <v>155</v>
      </c>
      <c r="F224" s="99"/>
      <c r="G224" s="23" t="s">
        <v>156</v>
      </c>
      <c r="H224" s="24">
        <v>8.8999999999999996E-2</v>
      </c>
      <c r="I224" s="25">
        <v>18.34</v>
      </c>
      <c r="J224" s="25">
        <v>1.63</v>
      </c>
    </row>
    <row r="225" spans="1:10" ht="39" customHeight="1" x14ac:dyDescent="0.25">
      <c r="A225" s="21" t="s">
        <v>152</v>
      </c>
      <c r="B225" s="22" t="s">
        <v>801</v>
      </c>
      <c r="C225" s="21" t="s">
        <v>35</v>
      </c>
      <c r="D225" s="21" t="s">
        <v>800</v>
      </c>
      <c r="E225" s="99" t="s">
        <v>180</v>
      </c>
      <c r="F225" s="99"/>
      <c r="G225" s="23" t="s">
        <v>181</v>
      </c>
      <c r="H225" s="24">
        <v>2.5000000000000001E-2</v>
      </c>
      <c r="I225" s="25">
        <v>6.89</v>
      </c>
      <c r="J225" s="25">
        <v>0.17</v>
      </c>
    </row>
    <row r="226" spans="1:10" ht="39" customHeight="1" x14ac:dyDescent="0.25">
      <c r="A226" s="21" t="s">
        <v>152</v>
      </c>
      <c r="B226" s="22" t="s">
        <v>799</v>
      </c>
      <c r="C226" s="21" t="s">
        <v>35</v>
      </c>
      <c r="D226" s="21" t="s">
        <v>798</v>
      </c>
      <c r="E226" s="99" t="s">
        <v>180</v>
      </c>
      <c r="F226" s="99"/>
      <c r="G226" s="23" t="s">
        <v>184</v>
      </c>
      <c r="H226" s="24">
        <v>4.2000000000000003E-2</v>
      </c>
      <c r="I226" s="25">
        <v>0.91</v>
      </c>
      <c r="J226" s="25">
        <v>0.03</v>
      </c>
    </row>
    <row r="227" spans="1:10" x14ac:dyDescent="0.25">
      <c r="A227" s="31"/>
      <c r="B227" s="31"/>
      <c r="C227" s="31"/>
      <c r="D227" s="31"/>
      <c r="E227" s="31" t="s">
        <v>169</v>
      </c>
      <c r="F227" s="32">
        <v>1.95</v>
      </c>
      <c r="G227" s="31" t="s">
        <v>170</v>
      </c>
      <c r="H227" s="32">
        <v>0</v>
      </c>
      <c r="I227" s="31" t="s">
        <v>171</v>
      </c>
      <c r="J227" s="32">
        <v>1.95</v>
      </c>
    </row>
    <row r="228" spans="1:10" x14ac:dyDescent="0.25">
      <c r="A228" s="31"/>
      <c r="B228" s="31"/>
      <c r="C228" s="31"/>
      <c r="D228" s="31"/>
      <c r="E228" s="31" t="s">
        <v>172</v>
      </c>
      <c r="F228" s="32">
        <v>0.65</v>
      </c>
      <c r="G228" s="31"/>
      <c r="H228" s="95" t="s">
        <v>173</v>
      </c>
      <c r="I228" s="95"/>
      <c r="J228" s="32">
        <v>3.51</v>
      </c>
    </row>
    <row r="229" spans="1:10" ht="30" customHeight="1" thickBot="1" x14ac:dyDescent="0.3">
      <c r="A229" s="16"/>
      <c r="B229" s="16"/>
      <c r="C229" s="16"/>
      <c r="D229" s="16"/>
      <c r="E229" s="16"/>
      <c r="F229" s="16"/>
      <c r="G229" s="16" t="s">
        <v>174</v>
      </c>
      <c r="H229" s="33">
        <v>1805.46</v>
      </c>
      <c r="I229" s="16" t="s">
        <v>175</v>
      </c>
      <c r="J229" s="18">
        <v>6337.16</v>
      </c>
    </row>
    <row r="230" spans="1:10" ht="1.05" customHeight="1" thickTop="1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</row>
    <row r="231" spans="1:10" ht="18" customHeight="1" x14ac:dyDescent="0.25">
      <c r="A231" s="3" t="s">
        <v>42</v>
      </c>
      <c r="B231" s="4" t="s">
        <v>24</v>
      </c>
      <c r="C231" s="3" t="s">
        <v>25</v>
      </c>
      <c r="D231" s="3" t="s">
        <v>7</v>
      </c>
      <c r="E231" s="91" t="s">
        <v>149</v>
      </c>
      <c r="F231" s="91"/>
      <c r="G231" s="5" t="s">
        <v>26</v>
      </c>
      <c r="H231" s="4" t="s">
        <v>27</v>
      </c>
      <c r="I231" s="4" t="s">
        <v>28</v>
      </c>
      <c r="J231" s="4" t="s">
        <v>8</v>
      </c>
    </row>
    <row r="232" spans="1:10" ht="52.05" customHeight="1" x14ac:dyDescent="0.25">
      <c r="A232" s="10" t="s">
        <v>150</v>
      </c>
      <c r="B232" s="11" t="s">
        <v>713</v>
      </c>
      <c r="C232" s="10" t="s">
        <v>35</v>
      </c>
      <c r="D232" s="10" t="s">
        <v>712</v>
      </c>
      <c r="E232" s="98" t="s">
        <v>352</v>
      </c>
      <c r="F232" s="98"/>
      <c r="G232" s="12" t="s">
        <v>40</v>
      </c>
      <c r="H232" s="20">
        <v>1</v>
      </c>
      <c r="I232" s="13">
        <v>7.53</v>
      </c>
      <c r="J232" s="13">
        <v>7.53</v>
      </c>
    </row>
    <row r="233" spans="1:10" ht="52.05" customHeight="1" x14ac:dyDescent="0.25">
      <c r="A233" s="21" t="s">
        <v>152</v>
      </c>
      <c r="B233" s="22" t="s">
        <v>353</v>
      </c>
      <c r="C233" s="21" t="s">
        <v>35</v>
      </c>
      <c r="D233" s="21" t="s">
        <v>354</v>
      </c>
      <c r="E233" s="99" t="s">
        <v>180</v>
      </c>
      <c r="F233" s="99"/>
      <c r="G233" s="23" t="s">
        <v>181</v>
      </c>
      <c r="H233" s="24">
        <v>2.2499999999999999E-2</v>
      </c>
      <c r="I233" s="25">
        <v>187.99</v>
      </c>
      <c r="J233" s="25">
        <v>4.22</v>
      </c>
    </row>
    <row r="234" spans="1:10" ht="52.05" customHeight="1" x14ac:dyDescent="0.25">
      <c r="A234" s="21" t="s">
        <v>152</v>
      </c>
      <c r="B234" s="22" t="s">
        <v>355</v>
      </c>
      <c r="C234" s="21" t="s">
        <v>35</v>
      </c>
      <c r="D234" s="21" t="s">
        <v>356</v>
      </c>
      <c r="E234" s="99" t="s">
        <v>180</v>
      </c>
      <c r="F234" s="99"/>
      <c r="G234" s="23" t="s">
        <v>184</v>
      </c>
      <c r="H234" s="24">
        <v>1.8499999999999999E-2</v>
      </c>
      <c r="I234" s="25">
        <v>63.73</v>
      </c>
      <c r="J234" s="25">
        <v>1.17</v>
      </c>
    </row>
    <row r="235" spans="1:10" ht="39" customHeight="1" x14ac:dyDescent="0.25">
      <c r="A235" s="21" t="s">
        <v>152</v>
      </c>
      <c r="B235" s="22" t="s">
        <v>797</v>
      </c>
      <c r="C235" s="21" t="s">
        <v>35</v>
      </c>
      <c r="D235" s="21" t="s">
        <v>796</v>
      </c>
      <c r="E235" s="99" t="s">
        <v>180</v>
      </c>
      <c r="F235" s="99"/>
      <c r="G235" s="23" t="s">
        <v>181</v>
      </c>
      <c r="H235" s="24">
        <v>4.1999999999999997E-3</v>
      </c>
      <c r="I235" s="25">
        <v>239.89</v>
      </c>
      <c r="J235" s="25">
        <v>1</v>
      </c>
    </row>
    <row r="236" spans="1:10" ht="39" customHeight="1" x14ac:dyDescent="0.25">
      <c r="A236" s="21" t="s">
        <v>152</v>
      </c>
      <c r="B236" s="22" t="s">
        <v>795</v>
      </c>
      <c r="C236" s="21" t="s">
        <v>35</v>
      </c>
      <c r="D236" s="21" t="s">
        <v>794</v>
      </c>
      <c r="E236" s="99" t="s">
        <v>180</v>
      </c>
      <c r="F236" s="99"/>
      <c r="G236" s="23" t="s">
        <v>184</v>
      </c>
      <c r="H236" s="24">
        <v>1.3299999999999999E-2</v>
      </c>
      <c r="I236" s="25">
        <v>86.08</v>
      </c>
      <c r="J236" s="25">
        <v>1.1399999999999999</v>
      </c>
    </row>
    <row r="237" spans="1:10" x14ac:dyDescent="0.25">
      <c r="A237" s="31"/>
      <c r="B237" s="31"/>
      <c r="C237" s="31"/>
      <c r="D237" s="31"/>
      <c r="E237" s="31" t="s">
        <v>169</v>
      </c>
      <c r="F237" s="32">
        <v>1.24</v>
      </c>
      <c r="G237" s="31" t="s">
        <v>170</v>
      </c>
      <c r="H237" s="32">
        <v>0</v>
      </c>
      <c r="I237" s="31" t="s">
        <v>171</v>
      </c>
      <c r="J237" s="32">
        <v>1.24</v>
      </c>
    </row>
    <row r="238" spans="1:10" x14ac:dyDescent="0.25">
      <c r="A238" s="31"/>
      <c r="B238" s="31"/>
      <c r="C238" s="31"/>
      <c r="D238" s="31"/>
      <c r="E238" s="31" t="s">
        <v>172</v>
      </c>
      <c r="F238" s="32">
        <v>1.72</v>
      </c>
      <c r="G238" s="31"/>
      <c r="H238" s="95" t="s">
        <v>173</v>
      </c>
      <c r="I238" s="95"/>
      <c r="J238" s="32">
        <v>9.25</v>
      </c>
    </row>
    <row r="239" spans="1:10" ht="30" customHeight="1" thickBot="1" x14ac:dyDescent="0.3">
      <c r="A239" s="16"/>
      <c r="B239" s="16"/>
      <c r="C239" s="16"/>
      <c r="D239" s="16"/>
      <c r="E239" s="16"/>
      <c r="F239" s="16"/>
      <c r="G239" s="16" t="s">
        <v>174</v>
      </c>
      <c r="H239" s="33">
        <v>1183.8</v>
      </c>
      <c r="I239" s="16" t="s">
        <v>175</v>
      </c>
      <c r="J239" s="18">
        <v>10950.15</v>
      </c>
    </row>
    <row r="240" spans="1:10" ht="1.05" customHeight="1" thickTop="1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</row>
    <row r="241" spans="1:10" ht="24" customHeight="1" x14ac:dyDescent="0.25">
      <c r="A241" s="6" t="s">
        <v>13</v>
      </c>
      <c r="B241" s="6"/>
      <c r="C241" s="6"/>
      <c r="D241" s="6" t="s">
        <v>656</v>
      </c>
      <c r="E241" s="6"/>
      <c r="F241" s="96"/>
      <c r="G241" s="96"/>
      <c r="H241" s="7"/>
      <c r="I241" s="6"/>
      <c r="J241" s="8">
        <v>214206.55</v>
      </c>
    </row>
    <row r="242" spans="1:10" ht="18" customHeight="1" x14ac:dyDescent="0.25">
      <c r="A242" s="3" t="s">
        <v>43</v>
      </c>
      <c r="B242" s="4" t="s">
        <v>24</v>
      </c>
      <c r="C242" s="3" t="s">
        <v>25</v>
      </c>
      <c r="D242" s="3" t="s">
        <v>7</v>
      </c>
      <c r="E242" s="91" t="s">
        <v>149</v>
      </c>
      <c r="F242" s="91"/>
      <c r="G242" s="5" t="s">
        <v>26</v>
      </c>
      <c r="H242" s="4" t="s">
        <v>27</v>
      </c>
      <c r="I242" s="4" t="s">
        <v>28</v>
      </c>
      <c r="J242" s="4" t="s">
        <v>8</v>
      </c>
    </row>
    <row r="243" spans="1:10" ht="52.05" customHeight="1" x14ac:dyDescent="0.25">
      <c r="A243" s="10" t="s">
        <v>150</v>
      </c>
      <c r="B243" s="11" t="s">
        <v>711</v>
      </c>
      <c r="C243" s="10" t="s">
        <v>32</v>
      </c>
      <c r="D243" s="10" t="s">
        <v>710</v>
      </c>
      <c r="E243" s="98" t="s">
        <v>246</v>
      </c>
      <c r="F243" s="98"/>
      <c r="G243" s="12" t="s">
        <v>40</v>
      </c>
      <c r="H243" s="20">
        <v>1</v>
      </c>
      <c r="I243" s="13">
        <v>950.07</v>
      </c>
      <c r="J243" s="13">
        <v>950.07</v>
      </c>
    </row>
    <row r="244" spans="1:10" ht="24" customHeight="1" x14ac:dyDescent="0.25">
      <c r="A244" s="21" t="s">
        <v>152</v>
      </c>
      <c r="B244" s="22" t="s">
        <v>153</v>
      </c>
      <c r="C244" s="21" t="s">
        <v>35</v>
      </c>
      <c r="D244" s="21" t="s">
        <v>154</v>
      </c>
      <c r="E244" s="99" t="s">
        <v>155</v>
      </c>
      <c r="F244" s="99"/>
      <c r="G244" s="23" t="s">
        <v>156</v>
      </c>
      <c r="H244" s="24">
        <v>2.2559999999999998</v>
      </c>
      <c r="I244" s="25">
        <v>22.62</v>
      </c>
      <c r="J244" s="25">
        <v>51.03</v>
      </c>
    </row>
    <row r="245" spans="1:10" ht="24" customHeight="1" x14ac:dyDescent="0.25">
      <c r="A245" s="21" t="s">
        <v>152</v>
      </c>
      <c r="B245" s="22" t="s">
        <v>347</v>
      </c>
      <c r="C245" s="21" t="s">
        <v>35</v>
      </c>
      <c r="D245" s="21" t="s">
        <v>348</v>
      </c>
      <c r="E245" s="99" t="s">
        <v>155</v>
      </c>
      <c r="F245" s="99"/>
      <c r="G245" s="23" t="s">
        <v>156</v>
      </c>
      <c r="H245" s="24">
        <v>0.26</v>
      </c>
      <c r="I245" s="25">
        <v>22.95</v>
      </c>
      <c r="J245" s="25">
        <v>5.96</v>
      </c>
    </row>
    <row r="246" spans="1:10" ht="24" customHeight="1" x14ac:dyDescent="0.25">
      <c r="A246" s="21" t="s">
        <v>152</v>
      </c>
      <c r="B246" s="22" t="s">
        <v>157</v>
      </c>
      <c r="C246" s="21" t="s">
        <v>35</v>
      </c>
      <c r="D246" s="21" t="s">
        <v>158</v>
      </c>
      <c r="E246" s="99" t="s">
        <v>155</v>
      </c>
      <c r="F246" s="99"/>
      <c r="G246" s="23" t="s">
        <v>156</v>
      </c>
      <c r="H246" s="24">
        <v>2.516</v>
      </c>
      <c r="I246" s="25">
        <v>18.34</v>
      </c>
      <c r="J246" s="25">
        <v>46.14</v>
      </c>
    </row>
    <row r="247" spans="1:10" ht="39" customHeight="1" x14ac:dyDescent="0.25">
      <c r="A247" s="21" t="s">
        <v>152</v>
      </c>
      <c r="B247" s="22" t="s">
        <v>371</v>
      </c>
      <c r="C247" s="21" t="s">
        <v>35</v>
      </c>
      <c r="D247" s="21" t="s">
        <v>789</v>
      </c>
      <c r="E247" s="99" t="s">
        <v>180</v>
      </c>
      <c r="F247" s="99"/>
      <c r="G247" s="23" t="s">
        <v>184</v>
      </c>
      <c r="H247" s="24">
        <v>2E-3</v>
      </c>
      <c r="I247" s="25">
        <v>0.5</v>
      </c>
      <c r="J247" s="25">
        <v>0</v>
      </c>
    </row>
    <row r="248" spans="1:10" ht="39" customHeight="1" x14ac:dyDescent="0.25">
      <c r="A248" s="21" t="s">
        <v>152</v>
      </c>
      <c r="B248" s="22" t="s">
        <v>372</v>
      </c>
      <c r="C248" s="21" t="s">
        <v>35</v>
      </c>
      <c r="D248" s="21" t="s">
        <v>788</v>
      </c>
      <c r="E248" s="99" t="s">
        <v>180</v>
      </c>
      <c r="F248" s="99"/>
      <c r="G248" s="23" t="s">
        <v>181</v>
      </c>
      <c r="H248" s="24">
        <v>0.08</v>
      </c>
      <c r="I248" s="25">
        <v>3.54</v>
      </c>
      <c r="J248" s="25">
        <v>0.28000000000000003</v>
      </c>
    </row>
    <row r="249" spans="1:10" ht="25.95" customHeight="1" x14ac:dyDescent="0.25">
      <c r="A249" s="26" t="s">
        <v>160</v>
      </c>
      <c r="B249" s="27" t="s">
        <v>373</v>
      </c>
      <c r="C249" s="26" t="s">
        <v>35</v>
      </c>
      <c r="D249" s="26" t="s">
        <v>787</v>
      </c>
      <c r="E249" s="97" t="s">
        <v>162</v>
      </c>
      <c r="F249" s="97"/>
      <c r="G249" s="28" t="s">
        <v>52</v>
      </c>
      <c r="H249" s="29">
        <v>2.5</v>
      </c>
      <c r="I249" s="30">
        <v>7.94</v>
      </c>
      <c r="J249" s="30">
        <v>19.850000000000001</v>
      </c>
    </row>
    <row r="250" spans="1:10" ht="25.95" customHeight="1" x14ac:dyDescent="0.25">
      <c r="A250" s="26" t="s">
        <v>160</v>
      </c>
      <c r="B250" s="27" t="s">
        <v>365</v>
      </c>
      <c r="C250" s="26" t="s">
        <v>35</v>
      </c>
      <c r="D250" s="26" t="s">
        <v>366</v>
      </c>
      <c r="E250" s="97" t="s">
        <v>162</v>
      </c>
      <c r="F250" s="97"/>
      <c r="G250" s="28" t="s">
        <v>52</v>
      </c>
      <c r="H250" s="29">
        <v>2</v>
      </c>
      <c r="I250" s="30">
        <v>3.92</v>
      </c>
      <c r="J250" s="30">
        <v>7.84</v>
      </c>
    </row>
    <row r="251" spans="1:10" ht="39" customHeight="1" x14ac:dyDescent="0.25">
      <c r="A251" s="26" t="s">
        <v>160</v>
      </c>
      <c r="B251" s="27" t="s">
        <v>369</v>
      </c>
      <c r="C251" s="26" t="s">
        <v>35</v>
      </c>
      <c r="D251" s="26" t="s">
        <v>370</v>
      </c>
      <c r="E251" s="97" t="s">
        <v>162</v>
      </c>
      <c r="F251" s="97"/>
      <c r="G251" s="28" t="s">
        <v>40</v>
      </c>
      <c r="H251" s="29">
        <v>1.2130000000000001</v>
      </c>
      <c r="I251" s="30">
        <v>673.5</v>
      </c>
      <c r="J251" s="30">
        <v>816.95</v>
      </c>
    </row>
    <row r="252" spans="1:10" ht="24" customHeight="1" x14ac:dyDescent="0.25">
      <c r="A252" s="26" t="s">
        <v>160</v>
      </c>
      <c r="B252" s="27" t="s">
        <v>793</v>
      </c>
      <c r="C252" s="26" t="s">
        <v>792</v>
      </c>
      <c r="D252" s="26" t="s">
        <v>791</v>
      </c>
      <c r="E252" s="97" t="s">
        <v>162</v>
      </c>
      <c r="F252" s="97"/>
      <c r="G252" s="28" t="s">
        <v>790</v>
      </c>
      <c r="H252" s="29">
        <v>6.8000000000000005E-2</v>
      </c>
      <c r="I252" s="30">
        <v>29.74</v>
      </c>
      <c r="J252" s="30">
        <v>2.02</v>
      </c>
    </row>
    <row r="253" spans="1:10" x14ac:dyDescent="0.25">
      <c r="A253" s="31"/>
      <c r="B253" s="31"/>
      <c r="C253" s="31"/>
      <c r="D253" s="31"/>
      <c r="E253" s="31" t="s">
        <v>169</v>
      </c>
      <c r="F253" s="32">
        <v>76.819999999999993</v>
      </c>
      <c r="G253" s="31" t="s">
        <v>170</v>
      </c>
      <c r="H253" s="32">
        <v>0</v>
      </c>
      <c r="I253" s="31" t="s">
        <v>171</v>
      </c>
      <c r="J253" s="32">
        <v>76.819999999999993</v>
      </c>
    </row>
    <row r="254" spans="1:10" x14ac:dyDescent="0.25">
      <c r="A254" s="31"/>
      <c r="B254" s="31"/>
      <c r="C254" s="31"/>
      <c r="D254" s="31"/>
      <c r="E254" s="31" t="s">
        <v>172</v>
      </c>
      <c r="F254" s="32">
        <v>217.37</v>
      </c>
      <c r="G254" s="31"/>
      <c r="H254" s="95" t="s">
        <v>173</v>
      </c>
      <c r="I254" s="95"/>
      <c r="J254" s="32">
        <v>1167.44</v>
      </c>
    </row>
    <row r="255" spans="1:10" ht="30" customHeight="1" thickBot="1" x14ac:dyDescent="0.3">
      <c r="A255" s="16"/>
      <c r="B255" s="16"/>
      <c r="C255" s="16"/>
      <c r="D255" s="16"/>
      <c r="E255" s="16"/>
      <c r="F255" s="16"/>
      <c r="G255" s="16" t="s">
        <v>174</v>
      </c>
      <c r="H255" s="33">
        <v>28.14</v>
      </c>
      <c r="I255" s="16" t="s">
        <v>175</v>
      </c>
      <c r="J255" s="18">
        <v>32851.760000000002</v>
      </c>
    </row>
    <row r="256" spans="1:10" ht="1.05" customHeight="1" thickTop="1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</row>
    <row r="257" spans="1:10" ht="18" customHeight="1" x14ac:dyDescent="0.25">
      <c r="A257" s="3" t="s">
        <v>45</v>
      </c>
      <c r="B257" s="4" t="s">
        <v>24</v>
      </c>
      <c r="C257" s="3" t="s">
        <v>25</v>
      </c>
      <c r="D257" s="3" t="s">
        <v>7</v>
      </c>
      <c r="E257" s="91" t="s">
        <v>149</v>
      </c>
      <c r="F257" s="91"/>
      <c r="G257" s="5" t="s">
        <v>26</v>
      </c>
      <c r="H257" s="4" t="s">
        <v>27</v>
      </c>
      <c r="I257" s="4" t="s">
        <v>28</v>
      </c>
      <c r="J257" s="4" t="s">
        <v>8</v>
      </c>
    </row>
    <row r="258" spans="1:10" ht="39" customHeight="1" x14ac:dyDescent="0.25">
      <c r="A258" s="10" t="s">
        <v>150</v>
      </c>
      <c r="B258" s="11" t="s">
        <v>46</v>
      </c>
      <c r="C258" s="10" t="s">
        <v>32</v>
      </c>
      <c r="D258" s="10" t="s">
        <v>47</v>
      </c>
      <c r="E258" s="98" t="s">
        <v>246</v>
      </c>
      <c r="F258" s="98"/>
      <c r="G258" s="12" t="s">
        <v>40</v>
      </c>
      <c r="H258" s="20">
        <v>1</v>
      </c>
      <c r="I258" s="13">
        <v>948.05</v>
      </c>
      <c r="J258" s="13">
        <v>948.05</v>
      </c>
    </row>
    <row r="259" spans="1:10" ht="24" customHeight="1" x14ac:dyDescent="0.25">
      <c r="A259" s="21" t="s">
        <v>152</v>
      </c>
      <c r="B259" s="22" t="s">
        <v>153</v>
      </c>
      <c r="C259" s="21" t="s">
        <v>35</v>
      </c>
      <c r="D259" s="21" t="s">
        <v>154</v>
      </c>
      <c r="E259" s="99" t="s">
        <v>155</v>
      </c>
      <c r="F259" s="99"/>
      <c r="G259" s="23" t="s">
        <v>156</v>
      </c>
      <c r="H259" s="24">
        <v>2.2559999999999998</v>
      </c>
      <c r="I259" s="25">
        <v>22.62</v>
      </c>
      <c r="J259" s="25">
        <v>51.03</v>
      </c>
    </row>
    <row r="260" spans="1:10" ht="24" customHeight="1" x14ac:dyDescent="0.25">
      <c r="A260" s="21" t="s">
        <v>152</v>
      </c>
      <c r="B260" s="22" t="s">
        <v>347</v>
      </c>
      <c r="C260" s="21" t="s">
        <v>35</v>
      </c>
      <c r="D260" s="21" t="s">
        <v>348</v>
      </c>
      <c r="E260" s="99" t="s">
        <v>155</v>
      </c>
      <c r="F260" s="99"/>
      <c r="G260" s="23" t="s">
        <v>156</v>
      </c>
      <c r="H260" s="24">
        <v>0.26</v>
      </c>
      <c r="I260" s="25">
        <v>22.95</v>
      </c>
      <c r="J260" s="25">
        <v>5.96</v>
      </c>
    </row>
    <row r="261" spans="1:10" ht="24" customHeight="1" x14ac:dyDescent="0.25">
      <c r="A261" s="21" t="s">
        <v>152</v>
      </c>
      <c r="B261" s="22" t="s">
        <v>157</v>
      </c>
      <c r="C261" s="21" t="s">
        <v>35</v>
      </c>
      <c r="D261" s="21" t="s">
        <v>158</v>
      </c>
      <c r="E261" s="99" t="s">
        <v>155</v>
      </c>
      <c r="F261" s="99"/>
      <c r="G261" s="23" t="s">
        <v>156</v>
      </c>
      <c r="H261" s="24">
        <v>2.516</v>
      </c>
      <c r="I261" s="25">
        <v>18.34</v>
      </c>
      <c r="J261" s="25">
        <v>46.14</v>
      </c>
    </row>
    <row r="262" spans="1:10" ht="39" customHeight="1" x14ac:dyDescent="0.25">
      <c r="A262" s="21" t="s">
        <v>152</v>
      </c>
      <c r="B262" s="22" t="s">
        <v>371</v>
      </c>
      <c r="C262" s="21" t="s">
        <v>35</v>
      </c>
      <c r="D262" s="21" t="s">
        <v>789</v>
      </c>
      <c r="E262" s="99" t="s">
        <v>180</v>
      </c>
      <c r="F262" s="99"/>
      <c r="G262" s="23" t="s">
        <v>184</v>
      </c>
      <c r="H262" s="24">
        <v>2E-3</v>
      </c>
      <c r="I262" s="25">
        <v>0.5</v>
      </c>
      <c r="J262" s="25">
        <v>0</v>
      </c>
    </row>
    <row r="263" spans="1:10" ht="39" customHeight="1" x14ac:dyDescent="0.25">
      <c r="A263" s="21" t="s">
        <v>152</v>
      </c>
      <c r="B263" s="22" t="s">
        <v>372</v>
      </c>
      <c r="C263" s="21" t="s">
        <v>35</v>
      </c>
      <c r="D263" s="21" t="s">
        <v>788</v>
      </c>
      <c r="E263" s="99" t="s">
        <v>180</v>
      </c>
      <c r="F263" s="99"/>
      <c r="G263" s="23" t="s">
        <v>181</v>
      </c>
      <c r="H263" s="24">
        <v>0.08</v>
      </c>
      <c r="I263" s="25">
        <v>3.54</v>
      </c>
      <c r="J263" s="25">
        <v>0.28000000000000003</v>
      </c>
    </row>
    <row r="264" spans="1:10" ht="25.95" customHeight="1" x14ac:dyDescent="0.25">
      <c r="A264" s="26" t="s">
        <v>160</v>
      </c>
      <c r="B264" s="27" t="s">
        <v>373</v>
      </c>
      <c r="C264" s="26" t="s">
        <v>35</v>
      </c>
      <c r="D264" s="26" t="s">
        <v>787</v>
      </c>
      <c r="E264" s="97" t="s">
        <v>162</v>
      </c>
      <c r="F264" s="97"/>
      <c r="G264" s="28" t="s">
        <v>52</v>
      </c>
      <c r="H264" s="29">
        <v>2.5</v>
      </c>
      <c r="I264" s="30">
        <v>7.94</v>
      </c>
      <c r="J264" s="30">
        <v>19.850000000000001</v>
      </c>
    </row>
    <row r="265" spans="1:10" ht="25.95" customHeight="1" x14ac:dyDescent="0.25">
      <c r="A265" s="26" t="s">
        <v>160</v>
      </c>
      <c r="B265" s="27" t="s">
        <v>365</v>
      </c>
      <c r="C265" s="26" t="s">
        <v>35</v>
      </c>
      <c r="D265" s="26" t="s">
        <v>366</v>
      </c>
      <c r="E265" s="97" t="s">
        <v>162</v>
      </c>
      <c r="F265" s="97"/>
      <c r="G265" s="28" t="s">
        <v>52</v>
      </c>
      <c r="H265" s="29">
        <v>2</v>
      </c>
      <c r="I265" s="30">
        <v>3.92</v>
      </c>
      <c r="J265" s="30">
        <v>7.84</v>
      </c>
    </row>
    <row r="266" spans="1:10" ht="39" customHeight="1" x14ac:dyDescent="0.25">
      <c r="A266" s="26" t="s">
        <v>160</v>
      </c>
      <c r="B266" s="27" t="s">
        <v>369</v>
      </c>
      <c r="C266" s="26" t="s">
        <v>35</v>
      </c>
      <c r="D266" s="26" t="s">
        <v>370</v>
      </c>
      <c r="E266" s="97" t="s">
        <v>162</v>
      </c>
      <c r="F266" s="97"/>
      <c r="G266" s="28" t="s">
        <v>40</v>
      </c>
      <c r="H266" s="29">
        <v>1.2130000000000001</v>
      </c>
      <c r="I266" s="30">
        <v>673.5</v>
      </c>
      <c r="J266" s="30">
        <v>816.95</v>
      </c>
    </row>
    <row r="267" spans="1:10" x14ac:dyDescent="0.25">
      <c r="A267" s="31"/>
      <c r="B267" s="31"/>
      <c r="C267" s="31"/>
      <c r="D267" s="31"/>
      <c r="E267" s="31" t="s">
        <v>169</v>
      </c>
      <c r="F267" s="32">
        <v>76.819999999999993</v>
      </c>
      <c r="G267" s="31" t="s">
        <v>170</v>
      </c>
      <c r="H267" s="32">
        <v>0</v>
      </c>
      <c r="I267" s="31" t="s">
        <v>171</v>
      </c>
      <c r="J267" s="32">
        <v>76.819999999999993</v>
      </c>
    </row>
    <row r="268" spans="1:10" x14ac:dyDescent="0.25">
      <c r="A268" s="31"/>
      <c r="B268" s="31"/>
      <c r="C268" s="31"/>
      <c r="D268" s="31"/>
      <c r="E268" s="31" t="s">
        <v>172</v>
      </c>
      <c r="F268" s="32">
        <v>216.91</v>
      </c>
      <c r="G268" s="31"/>
      <c r="H268" s="95" t="s">
        <v>173</v>
      </c>
      <c r="I268" s="95"/>
      <c r="J268" s="32">
        <v>1164.96</v>
      </c>
    </row>
    <row r="269" spans="1:10" ht="30" customHeight="1" thickBot="1" x14ac:dyDescent="0.3">
      <c r="A269" s="16"/>
      <c r="B269" s="16"/>
      <c r="C269" s="16"/>
      <c r="D269" s="16"/>
      <c r="E269" s="16"/>
      <c r="F269" s="16"/>
      <c r="G269" s="16" t="s">
        <v>174</v>
      </c>
      <c r="H269" s="33">
        <v>31.16</v>
      </c>
      <c r="I269" s="16" t="s">
        <v>175</v>
      </c>
      <c r="J269" s="18">
        <v>36300.15</v>
      </c>
    </row>
    <row r="270" spans="1:10" ht="1.05" customHeight="1" thickTop="1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</row>
    <row r="271" spans="1:10" ht="18" customHeight="1" x14ac:dyDescent="0.25">
      <c r="A271" s="3" t="s">
        <v>48</v>
      </c>
      <c r="B271" s="4" t="s">
        <v>24</v>
      </c>
      <c r="C271" s="3" t="s">
        <v>25</v>
      </c>
      <c r="D271" s="3" t="s">
        <v>7</v>
      </c>
      <c r="E271" s="91" t="s">
        <v>149</v>
      </c>
      <c r="F271" s="91"/>
      <c r="G271" s="5" t="s">
        <v>26</v>
      </c>
      <c r="H271" s="4" t="s">
        <v>27</v>
      </c>
      <c r="I271" s="4" t="s">
        <v>28</v>
      </c>
      <c r="J271" s="4" t="s">
        <v>8</v>
      </c>
    </row>
    <row r="272" spans="1:10" ht="39" customHeight="1" x14ac:dyDescent="0.25">
      <c r="A272" s="10" t="s">
        <v>150</v>
      </c>
      <c r="B272" s="11" t="s">
        <v>44</v>
      </c>
      <c r="C272" s="10" t="s">
        <v>35</v>
      </c>
      <c r="D272" s="10" t="s">
        <v>709</v>
      </c>
      <c r="E272" s="98" t="s">
        <v>246</v>
      </c>
      <c r="F272" s="98"/>
      <c r="G272" s="12" t="s">
        <v>40</v>
      </c>
      <c r="H272" s="20">
        <v>1</v>
      </c>
      <c r="I272" s="13">
        <v>935.77</v>
      </c>
      <c r="J272" s="13">
        <v>935.77</v>
      </c>
    </row>
    <row r="273" spans="1:10" ht="24" customHeight="1" x14ac:dyDescent="0.25">
      <c r="A273" s="21" t="s">
        <v>152</v>
      </c>
      <c r="B273" s="22" t="s">
        <v>153</v>
      </c>
      <c r="C273" s="21" t="s">
        <v>35</v>
      </c>
      <c r="D273" s="21" t="s">
        <v>154</v>
      </c>
      <c r="E273" s="99" t="s">
        <v>155</v>
      </c>
      <c r="F273" s="99"/>
      <c r="G273" s="23" t="s">
        <v>156</v>
      </c>
      <c r="H273" s="24">
        <v>1.6268</v>
      </c>
      <c r="I273" s="25">
        <v>22.62</v>
      </c>
      <c r="J273" s="25">
        <v>36.79</v>
      </c>
    </row>
    <row r="274" spans="1:10" ht="24" customHeight="1" x14ac:dyDescent="0.25">
      <c r="A274" s="21" t="s">
        <v>152</v>
      </c>
      <c r="B274" s="22" t="s">
        <v>347</v>
      </c>
      <c r="C274" s="21" t="s">
        <v>35</v>
      </c>
      <c r="D274" s="21" t="s">
        <v>348</v>
      </c>
      <c r="E274" s="99" t="s">
        <v>155</v>
      </c>
      <c r="F274" s="99"/>
      <c r="G274" s="23" t="s">
        <v>156</v>
      </c>
      <c r="H274" s="24">
        <v>0.156</v>
      </c>
      <c r="I274" s="25">
        <v>22.95</v>
      </c>
      <c r="J274" s="25">
        <v>3.58</v>
      </c>
    </row>
    <row r="275" spans="1:10" ht="24" customHeight="1" x14ac:dyDescent="0.25">
      <c r="A275" s="21" t="s">
        <v>152</v>
      </c>
      <c r="B275" s="22" t="s">
        <v>157</v>
      </c>
      <c r="C275" s="21" t="s">
        <v>35</v>
      </c>
      <c r="D275" s="21" t="s">
        <v>158</v>
      </c>
      <c r="E275" s="99" t="s">
        <v>155</v>
      </c>
      <c r="F275" s="99"/>
      <c r="G275" s="23" t="s">
        <v>156</v>
      </c>
      <c r="H275" s="24">
        <v>1.7827999999999999</v>
      </c>
      <c r="I275" s="25">
        <v>18.34</v>
      </c>
      <c r="J275" s="25">
        <v>32.69</v>
      </c>
    </row>
    <row r="276" spans="1:10" ht="25.95" customHeight="1" x14ac:dyDescent="0.25">
      <c r="A276" s="26" t="s">
        <v>160</v>
      </c>
      <c r="B276" s="27" t="s">
        <v>360</v>
      </c>
      <c r="C276" s="26" t="s">
        <v>35</v>
      </c>
      <c r="D276" s="26" t="s">
        <v>361</v>
      </c>
      <c r="E276" s="97" t="s">
        <v>162</v>
      </c>
      <c r="F276" s="97"/>
      <c r="G276" s="28" t="s">
        <v>362</v>
      </c>
      <c r="H276" s="29">
        <v>2.1299999999999999E-2</v>
      </c>
      <c r="I276" s="30">
        <v>7.21</v>
      </c>
      <c r="J276" s="30">
        <v>0.15</v>
      </c>
    </row>
    <row r="277" spans="1:10" ht="25.95" customHeight="1" x14ac:dyDescent="0.25">
      <c r="A277" s="26" t="s">
        <v>160</v>
      </c>
      <c r="B277" s="27" t="s">
        <v>363</v>
      </c>
      <c r="C277" s="26" t="s">
        <v>35</v>
      </c>
      <c r="D277" s="26" t="s">
        <v>364</v>
      </c>
      <c r="E277" s="97" t="s">
        <v>162</v>
      </c>
      <c r="F277" s="97"/>
      <c r="G277" s="28" t="s">
        <v>52</v>
      </c>
      <c r="H277" s="29">
        <v>3.125</v>
      </c>
      <c r="I277" s="30">
        <v>5.68</v>
      </c>
      <c r="J277" s="30">
        <v>17.75</v>
      </c>
    </row>
    <row r="278" spans="1:10" ht="25.95" customHeight="1" x14ac:dyDescent="0.25">
      <c r="A278" s="26" t="s">
        <v>160</v>
      </c>
      <c r="B278" s="27" t="s">
        <v>365</v>
      </c>
      <c r="C278" s="26" t="s">
        <v>35</v>
      </c>
      <c r="D278" s="26" t="s">
        <v>366</v>
      </c>
      <c r="E278" s="97" t="s">
        <v>162</v>
      </c>
      <c r="F278" s="97"/>
      <c r="G278" s="28" t="s">
        <v>52</v>
      </c>
      <c r="H278" s="29">
        <v>2.5</v>
      </c>
      <c r="I278" s="30">
        <v>3.92</v>
      </c>
      <c r="J278" s="30">
        <v>9.8000000000000007</v>
      </c>
    </row>
    <row r="279" spans="1:10" ht="24" customHeight="1" x14ac:dyDescent="0.25">
      <c r="A279" s="26" t="s">
        <v>160</v>
      </c>
      <c r="B279" s="27" t="s">
        <v>367</v>
      </c>
      <c r="C279" s="26" t="s">
        <v>35</v>
      </c>
      <c r="D279" s="26" t="s">
        <v>368</v>
      </c>
      <c r="E279" s="97" t="s">
        <v>162</v>
      </c>
      <c r="F279" s="97"/>
      <c r="G279" s="28" t="s">
        <v>59</v>
      </c>
      <c r="H279" s="29">
        <v>0.2994</v>
      </c>
      <c r="I279" s="30">
        <v>18.72</v>
      </c>
      <c r="J279" s="30">
        <v>5.6</v>
      </c>
    </row>
    <row r="280" spans="1:10" ht="39" customHeight="1" x14ac:dyDescent="0.25">
      <c r="A280" s="26" t="s">
        <v>160</v>
      </c>
      <c r="B280" s="27" t="s">
        <v>369</v>
      </c>
      <c r="C280" s="26" t="s">
        <v>35</v>
      </c>
      <c r="D280" s="26" t="s">
        <v>370</v>
      </c>
      <c r="E280" s="97" t="s">
        <v>162</v>
      </c>
      <c r="F280" s="97"/>
      <c r="G280" s="28" t="s">
        <v>40</v>
      </c>
      <c r="H280" s="29">
        <v>1.2315</v>
      </c>
      <c r="I280" s="30">
        <v>673.5</v>
      </c>
      <c r="J280" s="30">
        <v>829.41</v>
      </c>
    </row>
    <row r="281" spans="1:10" x14ac:dyDescent="0.25">
      <c r="A281" s="31"/>
      <c r="B281" s="31"/>
      <c r="C281" s="31"/>
      <c r="D281" s="31"/>
      <c r="E281" s="31" t="s">
        <v>169</v>
      </c>
      <c r="F281" s="32">
        <v>54.43</v>
      </c>
      <c r="G281" s="31" t="s">
        <v>170</v>
      </c>
      <c r="H281" s="32">
        <v>0</v>
      </c>
      <c r="I281" s="31" t="s">
        <v>171</v>
      </c>
      <c r="J281" s="32">
        <v>54.43</v>
      </c>
    </row>
    <row r="282" spans="1:10" x14ac:dyDescent="0.25">
      <c r="A282" s="31"/>
      <c r="B282" s="31"/>
      <c r="C282" s="31"/>
      <c r="D282" s="31"/>
      <c r="E282" s="31" t="s">
        <v>172</v>
      </c>
      <c r="F282" s="32">
        <v>214.1</v>
      </c>
      <c r="G282" s="31"/>
      <c r="H282" s="95" t="s">
        <v>173</v>
      </c>
      <c r="I282" s="95"/>
      <c r="J282" s="32">
        <v>1149.8699999999999</v>
      </c>
    </row>
    <row r="283" spans="1:10" ht="30" customHeight="1" thickBot="1" x14ac:dyDescent="0.3">
      <c r="A283" s="16"/>
      <c r="B283" s="16"/>
      <c r="C283" s="16"/>
      <c r="D283" s="16"/>
      <c r="E283" s="16"/>
      <c r="F283" s="16"/>
      <c r="G283" s="16" t="s">
        <v>174</v>
      </c>
      <c r="H283" s="33">
        <v>34.979999999999997</v>
      </c>
      <c r="I283" s="16" t="s">
        <v>175</v>
      </c>
      <c r="J283" s="18">
        <v>40222.449999999997</v>
      </c>
    </row>
    <row r="284" spans="1:10" ht="1.05" customHeight="1" thickTop="1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</row>
    <row r="285" spans="1:10" ht="18" customHeight="1" x14ac:dyDescent="0.25">
      <c r="A285" s="3" t="s">
        <v>49</v>
      </c>
      <c r="B285" s="4" t="s">
        <v>24</v>
      </c>
      <c r="C285" s="3" t="s">
        <v>25</v>
      </c>
      <c r="D285" s="3" t="s">
        <v>7</v>
      </c>
      <c r="E285" s="91" t="s">
        <v>149</v>
      </c>
      <c r="F285" s="91"/>
      <c r="G285" s="5" t="s">
        <v>26</v>
      </c>
      <c r="H285" s="4" t="s">
        <v>27</v>
      </c>
      <c r="I285" s="4" t="s">
        <v>28</v>
      </c>
      <c r="J285" s="4" t="s">
        <v>8</v>
      </c>
    </row>
    <row r="286" spans="1:10" ht="25.95" customHeight="1" x14ac:dyDescent="0.25">
      <c r="A286" s="10" t="s">
        <v>150</v>
      </c>
      <c r="B286" s="11" t="s">
        <v>708</v>
      </c>
      <c r="C286" s="10" t="s">
        <v>32</v>
      </c>
      <c r="D286" s="10" t="s">
        <v>707</v>
      </c>
      <c r="E286" s="98" t="s">
        <v>394</v>
      </c>
      <c r="F286" s="98"/>
      <c r="G286" s="12" t="s">
        <v>52</v>
      </c>
      <c r="H286" s="20">
        <v>1</v>
      </c>
      <c r="I286" s="13">
        <v>53.82</v>
      </c>
      <c r="J286" s="13">
        <v>53.82</v>
      </c>
    </row>
    <row r="287" spans="1:10" ht="24" customHeight="1" x14ac:dyDescent="0.25">
      <c r="A287" s="21" t="s">
        <v>152</v>
      </c>
      <c r="B287" s="22" t="s">
        <v>347</v>
      </c>
      <c r="C287" s="21" t="s">
        <v>35</v>
      </c>
      <c r="D287" s="21" t="s">
        <v>348</v>
      </c>
      <c r="E287" s="99" t="s">
        <v>155</v>
      </c>
      <c r="F287" s="99"/>
      <c r="G287" s="23" t="s">
        <v>156</v>
      </c>
      <c r="H287" s="24">
        <v>0.19</v>
      </c>
      <c r="I287" s="25">
        <v>22.95</v>
      </c>
      <c r="J287" s="25">
        <v>4.3600000000000003</v>
      </c>
    </row>
    <row r="288" spans="1:10" ht="24" customHeight="1" x14ac:dyDescent="0.25">
      <c r="A288" s="21" t="s">
        <v>152</v>
      </c>
      <c r="B288" s="22" t="s">
        <v>157</v>
      </c>
      <c r="C288" s="21" t="s">
        <v>35</v>
      </c>
      <c r="D288" s="21" t="s">
        <v>158</v>
      </c>
      <c r="E288" s="99" t="s">
        <v>155</v>
      </c>
      <c r="F288" s="99"/>
      <c r="G288" s="23" t="s">
        <v>156</v>
      </c>
      <c r="H288" s="24">
        <v>0.19</v>
      </c>
      <c r="I288" s="25">
        <v>18.34</v>
      </c>
      <c r="J288" s="25">
        <v>3.48</v>
      </c>
    </row>
    <row r="289" spans="1:10" ht="39" customHeight="1" x14ac:dyDescent="0.25">
      <c r="A289" s="26" t="s">
        <v>160</v>
      </c>
      <c r="B289" s="27" t="s">
        <v>786</v>
      </c>
      <c r="C289" s="26" t="s">
        <v>35</v>
      </c>
      <c r="D289" s="26" t="s">
        <v>785</v>
      </c>
      <c r="E289" s="97" t="s">
        <v>162</v>
      </c>
      <c r="F289" s="97"/>
      <c r="G289" s="28" t="s">
        <v>59</v>
      </c>
      <c r="H289" s="29">
        <v>1.1499999999999999</v>
      </c>
      <c r="I289" s="30">
        <v>1.25</v>
      </c>
      <c r="J289" s="30">
        <v>1.43</v>
      </c>
    </row>
    <row r="290" spans="1:10" ht="25.95" customHeight="1" x14ac:dyDescent="0.25">
      <c r="A290" s="26" t="s">
        <v>160</v>
      </c>
      <c r="B290" s="27" t="s">
        <v>392</v>
      </c>
      <c r="C290" s="26" t="s">
        <v>35</v>
      </c>
      <c r="D290" s="26" t="s">
        <v>393</v>
      </c>
      <c r="E290" s="97" t="s">
        <v>162</v>
      </c>
      <c r="F290" s="97"/>
      <c r="G290" s="28" t="s">
        <v>39</v>
      </c>
      <c r="H290" s="29">
        <v>2.5</v>
      </c>
      <c r="I290" s="30">
        <v>17.82</v>
      </c>
      <c r="J290" s="30">
        <v>44.55</v>
      </c>
    </row>
    <row r="291" spans="1:10" x14ac:dyDescent="0.25">
      <c r="A291" s="31"/>
      <c r="B291" s="31"/>
      <c r="C291" s="31"/>
      <c r="D291" s="31"/>
      <c r="E291" s="31" t="s">
        <v>169</v>
      </c>
      <c r="F291" s="32">
        <v>5.83</v>
      </c>
      <c r="G291" s="31" t="s">
        <v>170</v>
      </c>
      <c r="H291" s="32">
        <v>0</v>
      </c>
      <c r="I291" s="31" t="s">
        <v>171</v>
      </c>
      <c r="J291" s="32">
        <v>5.83</v>
      </c>
    </row>
    <row r="292" spans="1:10" x14ac:dyDescent="0.25">
      <c r="A292" s="31"/>
      <c r="B292" s="31"/>
      <c r="C292" s="31"/>
      <c r="D292" s="31"/>
      <c r="E292" s="31" t="s">
        <v>172</v>
      </c>
      <c r="F292" s="32">
        <v>12.31</v>
      </c>
      <c r="G292" s="31"/>
      <c r="H292" s="95" t="s">
        <v>173</v>
      </c>
      <c r="I292" s="95"/>
      <c r="J292" s="32">
        <v>66.13</v>
      </c>
    </row>
    <row r="293" spans="1:10" ht="30" customHeight="1" thickBot="1" x14ac:dyDescent="0.3">
      <c r="A293" s="16"/>
      <c r="B293" s="16"/>
      <c r="C293" s="16"/>
      <c r="D293" s="16"/>
      <c r="E293" s="16"/>
      <c r="F293" s="16"/>
      <c r="G293" s="16" t="s">
        <v>174</v>
      </c>
      <c r="H293" s="33">
        <v>212.45</v>
      </c>
      <c r="I293" s="16" t="s">
        <v>175</v>
      </c>
      <c r="J293" s="18">
        <v>14049.31</v>
      </c>
    </row>
    <row r="294" spans="1:10" ht="1.05" customHeight="1" thickTop="1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</row>
    <row r="295" spans="1:10" ht="18" customHeight="1" x14ac:dyDescent="0.25">
      <c r="A295" s="3" t="s">
        <v>50</v>
      </c>
      <c r="B295" s="4" t="s">
        <v>24</v>
      </c>
      <c r="C295" s="3" t="s">
        <v>25</v>
      </c>
      <c r="D295" s="3" t="s">
        <v>7</v>
      </c>
      <c r="E295" s="91" t="s">
        <v>149</v>
      </c>
      <c r="F295" s="91"/>
      <c r="G295" s="5" t="s">
        <v>26</v>
      </c>
      <c r="H295" s="4" t="s">
        <v>27</v>
      </c>
      <c r="I295" s="4" t="s">
        <v>28</v>
      </c>
      <c r="J295" s="4" t="s">
        <v>8</v>
      </c>
    </row>
    <row r="296" spans="1:10" ht="25.95" customHeight="1" x14ac:dyDescent="0.25">
      <c r="A296" s="10" t="s">
        <v>150</v>
      </c>
      <c r="B296" s="11" t="s">
        <v>53</v>
      </c>
      <c r="C296" s="10" t="s">
        <v>32</v>
      </c>
      <c r="D296" s="10" t="s">
        <v>54</v>
      </c>
      <c r="E296" s="98" t="s">
        <v>394</v>
      </c>
      <c r="F296" s="98"/>
      <c r="G296" s="12" t="s">
        <v>55</v>
      </c>
      <c r="H296" s="20">
        <v>1</v>
      </c>
      <c r="I296" s="13">
        <v>259.05</v>
      </c>
      <c r="J296" s="13">
        <v>259.05</v>
      </c>
    </row>
    <row r="297" spans="1:10" ht="24" customHeight="1" x14ac:dyDescent="0.25">
      <c r="A297" s="21" t="s">
        <v>152</v>
      </c>
      <c r="B297" s="22" t="s">
        <v>157</v>
      </c>
      <c r="C297" s="21" t="s">
        <v>35</v>
      </c>
      <c r="D297" s="21" t="s">
        <v>158</v>
      </c>
      <c r="E297" s="99" t="s">
        <v>155</v>
      </c>
      <c r="F297" s="99"/>
      <c r="G297" s="23" t="s">
        <v>156</v>
      </c>
      <c r="H297" s="24">
        <v>0.03</v>
      </c>
      <c r="I297" s="25">
        <v>18.34</v>
      </c>
      <c r="J297" s="25">
        <v>0.55000000000000004</v>
      </c>
    </row>
    <row r="298" spans="1:10" ht="78" customHeight="1" x14ac:dyDescent="0.25">
      <c r="A298" s="26" t="s">
        <v>160</v>
      </c>
      <c r="B298" s="27" t="s">
        <v>395</v>
      </c>
      <c r="C298" s="26" t="s">
        <v>32</v>
      </c>
      <c r="D298" s="26" t="s">
        <v>396</v>
      </c>
      <c r="E298" s="97" t="s">
        <v>312</v>
      </c>
      <c r="F298" s="97"/>
      <c r="G298" s="28" t="s">
        <v>55</v>
      </c>
      <c r="H298" s="29">
        <v>1</v>
      </c>
      <c r="I298" s="30">
        <v>258.5</v>
      </c>
      <c r="J298" s="30">
        <v>258.5</v>
      </c>
    </row>
    <row r="299" spans="1:10" x14ac:dyDescent="0.25">
      <c r="A299" s="31"/>
      <c r="B299" s="31"/>
      <c r="C299" s="31"/>
      <c r="D299" s="31"/>
      <c r="E299" s="31" t="s">
        <v>169</v>
      </c>
      <c r="F299" s="32">
        <v>0.39</v>
      </c>
      <c r="G299" s="31" t="s">
        <v>170</v>
      </c>
      <c r="H299" s="32">
        <v>0</v>
      </c>
      <c r="I299" s="31" t="s">
        <v>171</v>
      </c>
      <c r="J299" s="32">
        <v>0.39</v>
      </c>
    </row>
    <row r="300" spans="1:10" x14ac:dyDescent="0.25">
      <c r="A300" s="31"/>
      <c r="B300" s="31"/>
      <c r="C300" s="31"/>
      <c r="D300" s="31"/>
      <c r="E300" s="31" t="s">
        <v>172</v>
      </c>
      <c r="F300" s="32">
        <v>59.27</v>
      </c>
      <c r="G300" s="31"/>
      <c r="H300" s="95" t="s">
        <v>173</v>
      </c>
      <c r="I300" s="95"/>
      <c r="J300" s="32">
        <v>318.32</v>
      </c>
    </row>
    <row r="301" spans="1:10" ht="30" customHeight="1" thickBot="1" x14ac:dyDescent="0.3">
      <c r="A301" s="16"/>
      <c r="B301" s="16"/>
      <c r="C301" s="16"/>
      <c r="D301" s="16"/>
      <c r="E301" s="16"/>
      <c r="F301" s="16"/>
      <c r="G301" s="16" t="s">
        <v>174</v>
      </c>
      <c r="H301" s="33">
        <v>221.02</v>
      </c>
      <c r="I301" s="16" t="s">
        <v>175</v>
      </c>
      <c r="J301" s="18">
        <v>70355.08</v>
      </c>
    </row>
    <row r="302" spans="1:10" ht="1.05" customHeight="1" thickTop="1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</row>
    <row r="303" spans="1:10" ht="18" customHeight="1" x14ac:dyDescent="0.25">
      <c r="A303" s="3" t="s">
        <v>51</v>
      </c>
      <c r="B303" s="4" t="s">
        <v>24</v>
      </c>
      <c r="C303" s="3" t="s">
        <v>25</v>
      </c>
      <c r="D303" s="3" t="s">
        <v>7</v>
      </c>
      <c r="E303" s="91" t="s">
        <v>149</v>
      </c>
      <c r="F303" s="91"/>
      <c r="G303" s="5" t="s">
        <v>26</v>
      </c>
      <c r="H303" s="4" t="s">
        <v>27</v>
      </c>
      <c r="I303" s="4" t="s">
        <v>28</v>
      </c>
      <c r="J303" s="4" t="s">
        <v>8</v>
      </c>
    </row>
    <row r="304" spans="1:10" ht="39" customHeight="1" x14ac:dyDescent="0.25">
      <c r="A304" s="10" t="s">
        <v>150</v>
      </c>
      <c r="B304" s="11" t="s">
        <v>706</v>
      </c>
      <c r="C304" s="10" t="s">
        <v>35</v>
      </c>
      <c r="D304" s="10" t="s">
        <v>705</v>
      </c>
      <c r="E304" s="98" t="s">
        <v>357</v>
      </c>
      <c r="F304" s="98"/>
      <c r="G304" s="12" t="s">
        <v>33</v>
      </c>
      <c r="H304" s="20">
        <v>1</v>
      </c>
      <c r="I304" s="13">
        <v>105.29</v>
      </c>
      <c r="J304" s="13">
        <v>105.29</v>
      </c>
    </row>
    <row r="305" spans="1:10" ht="24" customHeight="1" x14ac:dyDescent="0.25">
      <c r="A305" s="21" t="s">
        <v>152</v>
      </c>
      <c r="B305" s="22" t="s">
        <v>376</v>
      </c>
      <c r="C305" s="21" t="s">
        <v>35</v>
      </c>
      <c r="D305" s="21" t="s">
        <v>377</v>
      </c>
      <c r="E305" s="99" t="s">
        <v>155</v>
      </c>
      <c r="F305" s="99"/>
      <c r="G305" s="23" t="s">
        <v>156</v>
      </c>
      <c r="H305" s="24">
        <v>0.3725</v>
      </c>
      <c r="I305" s="25">
        <v>21.1</v>
      </c>
      <c r="J305" s="25">
        <v>7.85</v>
      </c>
    </row>
    <row r="306" spans="1:10" ht="24" customHeight="1" x14ac:dyDescent="0.25">
      <c r="A306" s="21" t="s">
        <v>152</v>
      </c>
      <c r="B306" s="22" t="s">
        <v>157</v>
      </c>
      <c r="C306" s="21" t="s">
        <v>35</v>
      </c>
      <c r="D306" s="21" t="s">
        <v>158</v>
      </c>
      <c r="E306" s="99" t="s">
        <v>155</v>
      </c>
      <c r="F306" s="99"/>
      <c r="G306" s="23" t="s">
        <v>156</v>
      </c>
      <c r="H306" s="24">
        <v>0.3725</v>
      </c>
      <c r="I306" s="25">
        <v>18.34</v>
      </c>
      <c r="J306" s="25">
        <v>6.83</v>
      </c>
    </row>
    <row r="307" spans="1:10" ht="39" customHeight="1" x14ac:dyDescent="0.25">
      <c r="A307" s="21" t="s">
        <v>152</v>
      </c>
      <c r="B307" s="22" t="s">
        <v>358</v>
      </c>
      <c r="C307" s="21" t="s">
        <v>35</v>
      </c>
      <c r="D307" s="21" t="s">
        <v>359</v>
      </c>
      <c r="E307" s="99" t="s">
        <v>180</v>
      </c>
      <c r="F307" s="99"/>
      <c r="G307" s="23" t="s">
        <v>181</v>
      </c>
      <c r="H307" s="24">
        <v>4.1000000000000003E-3</v>
      </c>
      <c r="I307" s="25">
        <v>9.35</v>
      </c>
      <c r="J307" s="25">
        <v>0.03</v>
      </c>
    </row>
    <row r="308" spans="1:10" ht="39" customHeight="1" x14ac:dyDescent="0.25">
      <c r="A308" s="21" t="s">
        <v>152</v>
      </c>
      <c r="B308" s="22" t="s">
        <v>378</v>
      </c>
      <c r="C308" s="21" t="s">
        <v>35</v>
      </c>
      <c r="D308" s="21" t="s">
        <v>379</v>
      </c>
      <c r="E308" s="99" t="s">
        <v>180</v>
      </c>
      <c r="F308" s="99"/>
      <c r="G308" s="23" t="s">
        <v>184</v>
      </c>
      <c r="H308" s="24">
        <v>0.18210000000000001</v>
      </c>
      <c r="I308" s="25">
        <v>0.61</v>
      </c>
      <c r="J308" s="25">
        <v>0.11</v>
      </c>
    </row>
    <row r="309" spans="1:10" ht="52.05" customHeight="1" x14ac:dyDescent="0.25">
      <c r="A309" s="21" t="s">
        <v>152</v>
      </c>
      <c r="B309" s="22" t="s">
        <v>380</v>
      </c>
      <c r="C309" s="21" t="s">
        <v>35</v>
      </c>
      <c r="D309" s="21" t="s">
        <v>381</v>
      </c>
      <c r="E309" s="99" t="s">
        <v>180</v>
      </c>
      <c r="F309" s="99"/>
      <c r="G309" s="23" t="s">
        <v>181</v>
      </c>
      <c r="H309" s="24">
        <v>4.9099999999999998E-2</v>
      </c>
      <c r="I309" s="25">
        <v>10.52</v>
      </c>
      <c r="J309" s="25">
        <v>0.51</v>
      </c>
    </row>
    <row r="310" spans="1:10" ht="52.05" customHeight="1" x14ac:dyDescent="0.25">
      <c r="A310" s="21" t="s">
        <v>152</v>
      </c>
      <c r="B310" s="22" t="s">
        <v>382</v>
      </c>
      <c r="C310" s="21" t="s">
        <v>35</v>
      </c>
      <c r="D310" s="21" t="s">
        <v>383</v>
      </c>
      <c r="E310" s="99" t="s">
        <v>180</v>
      </c>
      <c r="F310" s="99"/>
      <c r="G310" s="23" t="s">
        <v>184</v>
      </c>
      <c r="H310" s="24">
        <v>0.1371</v>
      </c>
      <c r="I310" s="25">
        <v>1.1399999999999999</v>
      </c>
      <c r="J310" s="25">
        <v>0.15</v>
      </c>
    </row>
    <row r="311" spans="1:10" ht="25.95" customHeight="1" x14ac:dyDescent="0.25">
      <c r="A311" s="26" t="s">
        <v>160</v>
      </c>
      <c r="B311" s="27" t="s">
        <v>384</v>
      </c>
      <c r="C311" s="26" t="s">
        <v>35</v>
      </c>
      <c r="D311" s="26" t="s">
        <v>385</v>
      </c>
      <c r="E311" s="97" t="s">
        <v>162</v>
      </c>
      <c r="F311" s="97"/>
      <c r="G311" s="28" t="s">
        <v>40</v>
      </c>
      <c r="H311" s="29">
        <v>5.6800000000000003E-2</v>
      </c>
      <c r="I311" s="30">
        <v>145</v>
      </c>
      <c r="J311" s="30">
        <v>8.23</v>
      </c>
    </row>
    <row r="312" spans="1:10" ht="25.95" customHeight="1" x14ac:dyDescent="0.25">
      <c r="A312" s="26" t="s">
        <v>160</v>
      </c>
      <c r="B312" s="27" t="s">
        <v>386</v>
      </c>
      <c r="C312" s="26" t="s">
        <v>35</v>
      </c>
      <c r="D312" s="26" t="s">
        <v>387</v>
      </c>
      <c r="E312" s="97" t="s">
        <v>162</v>
      </c>
      <c r="F312" s="97"/>
      <c r="G312" s="28" t="s">
        <v>40</v>
      </c>
      <c r="H312" s="29">
        <v>9.7999999999999997E-3</v>
      </c>
      <c r="I312" s="30">
        <v>129.19999999999999</v>
      </c>
      <c r="J312" s="30">
        <v>1.26</v>
      </c>
    </row>
    <row r="313" spans="1:10" ht="52.05" customHeight="1" x14ac:dyDescent="0.25">
      <c r="A313" s="26" t="s">
        <v>160</v>
      </c>
      <c r="B313" s="27" t="s">
        <v>784</v>
      </c>
      <c r="C313" s="26" t="s">
        <v>35</v>
      </c>
      <c r="D313" s="26" t="s">
        <v>783</v>
      </c>
      <c r="E313" s="97" t="s">
        <v>162</v>
      </c>
      <c r="F313" s="97"/>
      <c r="G313" s="28" t="s">
        <v>33</v>
      </c>
      <c r="H313" s="29">
        <v>1.03</v>
      </c>
      <c r="I313" s="30">
        <v>77.989999999999995</v>
      </c>
      <c r="J313" s="30">
        <v>80.319999999999993</v>
      </c>
    </row>
    <row r="314" spans="1:10" x14ac:dyDescent="0.25">
      <c r="A314" s="31"/>
      <c r="B314" s="31"/>
      <c r="C314" s="31"/>
      <c r="D314" s="31"/>
      <c r="E314" s="31" t="s">
        <v>169</v>
      </c>
      <c r="F314" s="32">
        <v>10.74</v>
      </c>
      <c r="G314" s="31" t="s">
        <v>170</v>
      </c>
      <c r="H314" s="32">
        <v>0</v>
      </c>
      <c r="I314" s="31" t="s">
        <v>171</v>
      </c>
      <c r="J314" s="32">
        <v>10.74</v>
      </c>
    </row>
    <row r="315" spans="1:10" x14ac:dyDescent="0.25">
      <c r="A315" s="31"/>
      <c r="B315" s="31"/>
      <c r="C315" s="31"/>
      <c r="D315" s="31"/>
      <c r="E315" s="31" t="s">
        <v>172</v>
      </c>
      <c r="F315" s="32">
        <v>24.09</v>
      </c>
      <c r="G315" s="31"/>
      <c r="H315" s="95" t="s">
        <v>173</v>
      </c>
      <c r="I315" s="95"/>
      <c r="J315" s="32">
        <v>129.38</v>
      </c>
    </row>
    <row r="316" spans="1:10" ht="30" customHeight="1" thickBot="1" x14ac:dyDescent="0.3">
      <c r="A316" s="16"/>
      <c r="B316" s="16"/>
      <c r="C316" s="16"/>
      <c r="D316" s="16"/>
      <c r="E316" s="16"/>
      <c r="F316" s="16"/>
      <c r="G316" s="16" t="s">
        <v>174</v>
      </c>
      <c r="H316" s="33">
        <v>157.88999999999999</v>
      </c>
      <c r="I316" s="16" t="s">
        <v>175</v>
      </c>
      <c r="J316" s="18">
        <v>20427.8</v>
      </c>
    </row>
    <row r="317" spans="1:10" ht="1.05" customHeight="1" thickTop="1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</row>
    <row r="318" spans="1:10" ht="24" customHeight="1" x14ac:dyDescent="0.25">
      <c r="A318" s="6" t="s">
        <v>14</v>
      </c>
      <c r="B318" s="6"/>
      <c r="C318" s="6"/>
      <c r="D318" s="6" t="s">
        <v>655</v>
      </c>
      <c r="E318" s="6"/>
      <c r="F318" s="96"/>
      <c r="G318" s="96"/>
      <c r="H318" s="7"/>
      <c r="I318" s="6"/>
      <c r="J318" s="8">
        <v>39226.980000000003</v>
      </c>
    </row>
    <row r="319" spans="1:10" ht="18" customHeight="1" x14ac:dyDescent="0.25">
      <c r="A319" s="3" t="s">
        <v>56</v>
      </c>
      <c r="B319" s="4" t="s">
        <v>24</v>
      </c>
      <c r="C319" s="3" t="s">
        <v>25</v>
      </c>
      <c r="D319" s="3" t="s">
        <v>7</v>
      </c>
      <c r="E319" s="91" t="s">
        <v>149</v>
      </c>
      <c r="F319" s="91"/>
      <c r="G319" s="5" t="s">
        <v>26</v>
      </c>
      <c r="H319" s="4" t="s">
        <v>27</v>
      </c>
      <c r="I319" s="4" t="s">
        <v>28</v>
      </c>
      <c r="J319" s="4" t="s">
        <v>8</v>
      </c>
    </row>
    <row r="320" spans="1:10" ht="24" customHeight="1" x14ac:dyDescent="0.25">
      <c r="A320" s="10" t="s">
        <v>150</v>
      </c>
      <c r="B320" s="11" t="s">
        <v>704</v>
      </c>
      <c r="C320" s="10" t="s">
        <v>35</v>
      </c>
      <c r="D320" s="10" t="s">
        <v>703</v>
      </c>
      <c r="E320" s="98" t="s">
        <v>349</v>
      </c>
      <c r="F320" s="98"/>
      <c r="G320" s="12" t="s">
        <v>33</v>
      </c>
      <c r="H320" s="20">
        <v>1</v>
      </c>
      <c r="I320" s="13">
        <v>15.02</v>
      </c>
      <c r="J320" s="13">
        <v>15.02</v>
      </c>
    </row>
    <row r="321" spans="1:10" ht="24" customHeight="1" x14ac:dyDescent="0.25">
      <c r="A321" s="21" t="s">
        <v>152</v>
      </c>
      <c r="B321" s="22" t="s">
        <v>157</v>
      </c>
      <c r="C321" s="21" t="s">
        <v>35</v>
      </c>
      <c r="D321" s="21" t="s">
        <v>158</v>
      </c>
      <c r="E321" s="99" t="s">
        <v>155</v>
      </c>
      <c r="F321" s="99"/>
      <c r="G321" s="23" t="s">
        <v>156</v>
      </c>
      <c r="H321" s="24">
        <v>0.15640000000000001</v>
      </c>
      <c r="I321" s="25">
        <v>18.34</v>
      </c>
      <c r="J321" s="25">
        <v>2.86</v>
      </c>
    </row>
    <row r="322" spans="1:10" ht="24" customHeight="1" x14ac:dyDescent="0.25">
      <c r="A322" s="21" t="s">
        <v>152</v>
      </c>
      <c r="B322" s="22" t="s">
        <v>350</v>
      </c>
      <c r="C322" s="21" t="s">
        <v>35</v>
      </c>
      <c r="D322" s="21" t="s">
        <v>351</v>
      </c>
      <c r="E322" s="99" t="s">
        <v>155</v>
      </c>
      <c r="F322" s="99"/>
      <c r="G322" s="23" t="s">
        <v>156</v>
      </c>
      <c r="H322" s="24">
        <v>3.9100000000000003E-2</v>
      </c>
      <c r="I322" s="25">
        <v>19.03</v>
      </c>
      <c r="J322" s="25">
        <v>0.74</v>
      </c>
    </row>
    <row r="323" spans="1:10" ht="24" customHeight="1" x14ac:dyDescent="0.25">
      <c r="A323" s="26" t="s">
        <v>160</v>
      </c>
      <c r="B323" s="27" t="s">
        <v>782</v>
      </c>
      <c r="C323" s="26" t="s">
        <v>35</v>
      </c>
      <c r="D323" s="26" t="s">
        <v>781</v>
      </c>
      <c r="E323" s="97" t="s">
        <v>162</v>
      </c>
      <c r="F323" s="97"/>
      <c r="G323" s="28" t="s">
        <v>33</v>
      </c>
      <c r="H323" s="29">
        <v>1</v>
      </c>
      <c r="I323" s="30">
        <v>11.42</v>
      </c>
      <c r="J323" s="30">
        <v>11.42</v>
      </c>
    </row>
    <row r="324" spans="1:10" x14ac:dyDescent="0.25">
      <c r="A324" s="31"/>
      <c r="B324" s="31"/>
      <c r="C324" s="31"/>
      <c r="D324" s="31"/>
      <c r="E324" s="31" t="s">
        <v>169</v>
      </c>
      <c r="F324" s="32">
        <v>2.58</v>
      </c>
      <c r="G324" s="31" t="s">
        <v>170</v>
      </c>
      <c r="H324" s="32">
        <v>0</v>
      </c>
      <c r="I324" s="31" t="s">
        <v>171</v>
      </c>
      <c r="J324" s="32">
        <v>2.58</v>
      </c>
    </row>
    <row r="325" spans="1:10" x14ac:dyDescent="0.25">
      <c r="A325" s="31"/>
      <c r="B325" s="31"/>
      <c r="C325" s="31"/>
      <c r="D325" s="31"/>
      <c r="E325" s="31" t="s">
        <v>172</v>
      </c>
      <c r="F325" s="32">
        <v>3.43</v>
      </c>
      <c r="G325" s="31"/>
      <c r="H325" s="95" t="s">
        <v>173</v>
      </c>
      <c r="I325" s="95"/>
      <c r="J325" s="32">
        <v>18.45</v>
      </c>
    </row>
    <row r="326" spans="1:10" ht="30" customHeight="1" thickBot="1" x14ac:dyDescent="0.3">
      <c r="A326" s="16"/>
      <c r="B326" s="16"/>
      <c r="C326" s="16"/>
      <c r="D326" s="16"/>
      <c r="E326" s="16"/>
      <c r="F326" s="16"/>
      <c r="G326" s="16" t="s">
        <v>174</v>
      </c>
      <c r="H326" s="33">
        <v>1538.13</v>
      </c>
      <c r="I326" s="16" t="s">
        <v>175</v>
      </c>
      <c r="J326" s="18">
        <v>28378.49</v>
      </c>
    </row>
    <row r="327" spans="1:10" ht="1.05" customHeight="1" thickTop="1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</row>
    <row r="328" spans="1:10" ht="18" customHeight="1" x14ac:dyDescent="0.25">
      <c r="A328" s="3" t="s">
        <v>64</v>
      </c>
      <c r="B328" s="4" t="s">
        <v>24</v>
      </c>
      <c r="C328" s="3" t="s">
        <v>25</v>
      </c>
      <c r="D328" s="3" t="s">
        <v>7</v>
      </c>
      <c r="E328" s="91" t="s">
        <v>149</v>
      </c>
      <c r="F328" s="91"/>
      <c r="G328" s="5" t="s">
        <v>26</v>
      </c>
      <c r="H328" s="4" t="s">
        <v>27</v>
      </c>
      <c r="I328" s="4" t="s">
        <v>28</v>
      </c>
      <c r="J328" s="4" t="s">
        <v>8</v>
      </c>
    </row>
    <row r="329" spans="1:10" ht="39" customHeight="1" x14ac:dyDescent="0.25">
      <c r="A329" s="10" t="s">
        <v>150</v>
      </c>
      <c r="B329" s="11" t="s">
        <v>702</v>
      </c>
      <c r="C329" s="10" t="s">
        <v>35</v>
      </c>
      <c r="D329" s="10" t="s">
        <v>701</v>
      </c>
      <c r="E329" s="98" t="s">
        <v>349</v>
      </c>
      <c r="F329" s="98"/>
      <c r="G329" s="12" t="s">
        <v>39</v>
      </c>
      <c r="H329" s="20">
        <v>1</v>
      </c>
      <c r="I329" s="13">
        <v>176.88</v>
      </c>
      <c r="J329" s="13">
        <v>176.88</v>
      </c>
    </row>
    <row r="330" spans="1:10" ht="24" customHeight="1" x14ac:dyDescent="0.25">
      <c r="A330" s="21" t="s">
        <v>152</v>
      </c>
      <c r="B330" s="22" t="s">
        <v>157</v>
      </c>
      <c r="C330" s="21" t="s">
        <v>35</v>
      </c>
      <c r="D330" s="21" t="s">
        <v>158</v>
      </c>
      <c r="E330" s="99" t="s">
        <v>155</v>
      </c>
      <c r="F330" s="99"/>
      <c r="G330" s="23" t="s">
        <v>156</v>
      </c>
      <c r="H330" s="24">
        <v>1.0401</v>
      </c>
      <c r="I330" s="25">
        <v>18.34</v>
      </c>
      <c r="J330" s="25">
        <v>19.07</v>
      </c>
    </row>
    <row r="331" spans="1:10" ht="24" customHeight="1" x14ac:dyDescent="0.25">
      <c r="A331" s="21" t="s">
        <v>152</v>
      </c>
      <c r="B331" s="22" t="s">
        <v>350</v>
      </c>
      <c r="C331" s="21" t="s">
        <v>35</v>
      </c>
      <c r="D331" s="21" t="s">
        <v>351</v>
      </c>
      <c r="E331" s="99" t="s">
        <v>155</v>
      </c>
      <c r="F331" s="99"/>
      <c r="G331" s="23" t="s">
        <v>156</v>
      </c>
      <c r="H331" s="24">
        <v>0.26</v>
      </c>
      <c r="I331" s="25">
        <v>19.03</v>
      </c>
      <c r="J331" s="25">
        <v>4.9400000000000004</v>
      </c>
    </row>
    <row r="332" spans="1:10" ht="39" customHeight="1" x14ac:dyDescent="0.25">
      <c r="A332" s="26" t="s">
        <v>160</v>
      </c>
      <c r="B332" s="27" t="s">
        <v>780</v>
      </c>
      <c r="C332" s="26" t="s">
        <v>35</v>
      </c>
      <c r="D332" s="26" t="s">
        <v>779</v>
      </c>
      <c r="E332" s="97" t="s">
        <v>162</v>
      </c>
      <c r="F332" s="97"/>
      <c r="G332" s="28" t="s">
        <v>39</v>
      </c>
      <c r="H332" s="29">
        <v>1</v>
      </c>
      <c r="I332" s="30">
        <v>152.87</v>
      </c>
      <c r="J332" s="30">
        <v>152.87</v>
      </c>
    </row>
    <row r="333" spans="1:10" x14ac:dyDescent="0.25">
      <c r="A333" s="31"/>
      <c r="B333" s="31"/>
      <c r="C333" s="31"/>
      <c r="D333" s="31"/>
      <c r="E333" s="31" t="s">
        <v>169</v>
      </c>
      <c r="F333" s="32">
        <v>17.18</v>
      </c>
      <c r="G333" s="31" t="s">
        <v>170</v>
      </c>
      <c r="H333" s="32">
        <v>0</v>
      </c>
      <c r="I333" s="31" t="s">
        <v>171</v>
      </c>
      <c r="J333" s="32">
        <v>17.18</v>
      </c>
    </row>
    <row r="334" spans="1:10" x14ac:dyDescent="0.25">
      <c r="A334" s="31"/>
      <c r="B334" s="31"/>
      <c r="C334" s="31"/>
      <c r="D334" s="31"/>
      <c r="E334" s="31" t="s">
        <v>172</v>
      </c>
      <c r="F334" s="32">
        <v>40.47</v>
      </c>
      <c r="G334" s="31"/>
      <c r="H334" s="95" t="s">
        <v>173</v>
      </c>
      <c r="I334" s="95"/>
      <c r="J334" s="32">
        <v>217.35</v>
      </c>
    </row>
    <row r="335" spans="1:10" ht="30" customHeight="1" thickBot="1" x14ac:dyDescent="0.3">
      <c r="A335" s="16"/>
      <c r="B335" s="16"/>
      <c r="C335" s="16"/>
      <c r="D335" s="16"/>
      <c r="E335" s="16"/>
      <c r="F335" s="16"/>
      <c r="G335" s="16" t="s">
        <v>174</v>
      </c>
      <c r="H335" s="33">
        <v>10</v>
      </c>
      <c r="I335" s="16" t="s">
        <v>175</v>
      </c>
      <c r="J335" s="18">
        <v>2173.5</v>
      </c>
    </row>
    <row r="336" spans="1:10" ht="1.05" customHeight="1" thickTop="1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</row>
    <row r="337" spans="1:10" ht="18" customHeight="1" x14ac:dyDescent="0.25">
      <c r="A337" s="3" t="s">
        <v>65</v>
      </c>
      <c r="B337" s="4" t="s">
        <v>24</v>
      </c>
      <c r="C337" s="3" t="s">
        <v>25</v>
      </c>
      <c r="D337" s="3" t="s">
        <v>7</v>
      </c>
      <c r="E337" s="91" t="s">
        <v>149</v>
      </c>
      <c r="F337" s="91"/>
      <c r="G337" s="5" t="s">
        <v>26</v>
      </c>
      <c r="H337" s="4" t="s">
        <v>27</v>
      </c>
      <c r="I337" s="4" t="s">
        <v>28</v>
      </c>
      <c r="J337" s="4" t="s">
        <v>8</v>
      </c>
    </row>
    <row r="338" spans="1:10" ht="25.95" customHeight="1" x14ac:dyDescent="0.25">
      <c r="A338" s="10" t="s">
        <v>150</v>
      </c>
      <c r="B338" s="11" t="s">
        <v>105</v>
      </c>
      <c r="C338" s="10" t="s">
        <v>35</v>
      </c>
      <c r="D338" s="10" t="s">
        <v>106</v>
      </c>
      <c r="E338" s="98" t="s">
        <v>349</v>
      </c>
      <c r="F338" s="98"/>
      <c r="G338" s="12" t="s">
        <v>39</v>
      </c>
      <c r="H338" s="20">
        <v>1</v>
      </c>
      <c r="I338" s="13">
        <v>400.06</v>
      </c>
      <c r="J338" s="13">
        <v>400.06</v>
      </c>
    </row>
    <row r="339" spans="1:10" ht="24" customHeight="1" x14ac:dyDescent="0.25">
      <c r="A339" s="21" t="s">
        <v>152</v>
      </c>
      <c r="B339" s="22" t="s">
        <v>157</v>
      </c>
      <c r="C339" s="21" t="s">
        <v>35</v>
      </c>
      <c r="D339" s="21" t="s">
        <v>158</v>
      </c>
      <c r="E339" s="99" t="s">
        <v>155</v>
      </c>
      <c r="F339" s="99"/>
      <c r="G339" s="23" t="s">
        <v>156</v>
      </c>
      <c r="H339" s="24">
        <v>4.3620000000000001</v>
      </c>
      <c r="I339" s="25">
        <v>18.34</v>
      </c>
      <c r="J339" s="25">
        <v>79.989999999999995</v>
      </c>
    </row>
    <row r="340" spans="1:10" ht="24" customHeight="1" x14ac:dyDescent="0.25">
      <c r="A340" s="21" t="s">
        <v>152</v>
      </c>
      <c r="B340" s="22" t="s">
        <v>350</v>
      </c>
      <c r="C340" s="21" t="s">
        <v>35</v>
      </c>
      <c r="D340" s="21" t="s">
        <v>351</v>
      </c>
      <c r="E340" s="99" t="s">
        <v>155</v>
      </c>
      <c r="F340" s="99"/>
      <c r="G340" s="23" t="s">
        <v>156</v>
      </c>
      <c r="H340" s="24">
        <v>1.0905</v>
      </c>
      <c r="I340" s="25">
        <v>19.03</v>
      </c>
      <c r="J340" s="25">
        <v>20.75</v>
      </c>
    </row>
    <row r="341" spans="1:10" ht="64.95" customHeight="1" x14ac:dyDescent="0.25">
      <c r="A341" s="21" t="s">
        <v>152</v>
      </c>
      <c r="B341" s="22" t="s">
        <v>477</v>
      </c>
      <c r="C341" s="21" t="s">
        <v>35</v>
      </c>
      <c r="D341" s="21" t="s">
        <v>478</v>
      </c>
      <c r="E341" s="99" t="s">
        <v>180</v>
      </c>
      <c r="F341" s="99"/>
      <c r="G341" s="23" t="s">
        <v>181</v>
      </c>
      <c r="H341" s="24">
        <v>0.2999</v>
      </c>
      <c r="I341" s="25">
        <v>235.73</v>
      </c>
      <c r="J341" s="25">
        <v>70.69</v>
      </c>
    </row>
    <row r="342" spans="1:10" ht="64.95" customHeight="1" x14ac:dyDescent="0.25">
      <c r="A342" s="21" t="s">
        <v>152</v>
      </c>
      <c r="B342" s="22" t="s">
        <v>479</v>
      </c>
      <c r="C342" s="21" t="s">
        <v>35</v>
      </c>
      <c r="D342" s="21" t="s">
        <v>480</v>
      </c>
      <c r="E342" s="99" t="s">
        <v>180</v>
      </c>
      <c r="F342" s="99"/>
      <c r="G342" s="23" t="s">
        <v>184</v>
      </c>
      <c r="H342" s="24">
        <v>1.2252000000000001</v>
      </c>
      <c r="I342" s="25">
        <v>63.48</v>
      </c>
      <c r="J342" s="25">
        <v>77.77</v>
      </c>
    </row>
    <row r="343" spans="1:10" ht="24" customHeight="1" x14ac:dyDescent="0.25">
      <c r="A343" s="26" t="s">
        <v>160</v>
      </c>
      <c r="B343" s="27" t="s">
        <v>481</v>
      </c>
      <c r="C343" s="26" t="s">
        <v>35</v>
      </c>
      <c r="D343" s="26" t="s">
        <v>778</v>
      </c>
      <c r="E343" s="97" t="s">
        <v>162</v>
      </c>
      <c r="F343" s="97"/>
      <c r="G343" s="28" t="s">
        <v>39</v>
      </c>
      <c r="H343" s="29">
        <v>1</v>
      </c>
      <c r="I343" s="30">
        <v>150.86000000000001</v>
      </c>
      <c r="J343" s="30">
        <v>150.86000000000001</v>
      </c>
    </row>
    <row r="344" spans="1:10" x14ac:dyDescent="0.25">
      <c r="A344" s="31"/>
      <c r="B344" s="31"/>
      <c r="C344" s="31"/>
      <c r="D344" s="31"/>
      <c r="E344" s="31" t="s">
        <v>169</v>
      </c>
      <c r="F344" s="32">
        <v>110.87</v>
      </c>
      <c r="G344" s="31" t="s">
        <v>170</v>
      </c>
      <c r="H344" s="32">
        <v>0</v>
      </c>
      <c r="I344" s="31" t="s">
        <v>171</v>
      </c>
      <c r="J344" s="32">
        <v>110.87</v>
      </c>
    </row>
    <row r="345" spans="1:10" x14ac:dyDescent="0.25">
      <c r="A345" s="31"/>
      <c r="B345" s="31"/>
      <c r="C345" s="31"/>
      <c r="D345" s="31"/>
      <c r="E345" s="31" t="s">
        <v>172</v>
      </c>
      <c r="F345" s="32">
        <v>91.53</v>
      </c>
      <c r="G345" s="31"/>
      <c r="H345" s="95" t="s">
        <v>173</v>
      </c>
      <c r="I345" s="95"/>
      <c r="J345" s="32">
        <v>491.59</v>
      </c>
    </row>
    <row r="346" spans="1:10" ht="30" customHeight="1" thickBot="1" x14ac:dyDescent="0.3">
      <c r="A346" s="16"/>
      <c r="B346" s="16"/>
      <c r="C346" s="16"/>
      <c r="D346" s="16"/>
      <c r="E346" s="16"/>
      <c r="F346" s="16"/>
      <c r="G346" s="16" t="s">
        <v>174</v>
      </c>
      <c r="H346" s="33">
        <v>17</v>
      </c>
      <c r="I346" s="16" t="s">
        <v>175</v>
      </c>
      <c r="J346" s="18">
        <v>8357.0300000000007</v>
      </c>
    </row>
    <row r="347" spans="1:10" ht="1.05" customHeight="1" thickTop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</row>
    <row r="348" spans="1:10" ht="18" customHeight="1" x14ac:dyDescent="0.25">
      <c r="A348" s="3" t="s">
        <v>80</v>
      </c>
      <c r="B348" s="4" t="s">
        <v>24</v>
      </c>
      <c r="C348" s="3" t="s">
        <v>25</v>
      </c>
      <c r="D348" s="3" t="s">
        <v>7</v>
      </c>
      <c r="E348" s="91" t="s">
        <v>149</v>
      </c>
      <c r="F348" s="91"/>
      <c r="G348" s="5" t="s">
        <v>26</v>
      </c>
      <c r="H348" s="4" t="s">
        <v>27</v>
      </c>
      <c r="I348" s="4" t="s">
        <v>28</v>
      </c>
      <c r="J348" s="4" t="s">
        <v>8</v>
      </c>
    </row>
    <row r="349" spans="1:10" ht="24" customHeight="1" x14ac:dyDescent="0.25">
      <c r="A349" s="10" t="s">
        <v>150</v>
      </c>
      <c r="B349" s="11" t="s">
        <v>108</v>
      </c>
      <c r="C349" s="10" t="s">
        <v>35</v>
      </c>
      <c r="D349" s="10" t="s">
        <v>109</v>
      </c>
      <c r="E349" s="98" t="s">
        <v>349</v>
      </c>
      <c r="F349" s="98"/>
      <c r="G349" s="12" t="s">
        <v>39</v>
      </c>
      <c r="H349" s="20">
        <v>1</v>
      </c>
      <c r="I349" s="13">
        <v>64.69</v>
      </c>
      <c r="J349" s="13">
        <v>64.69</v>
      </c>
    </row>
    <row r="350" spans="1:10" ht="24" customHeight="1" x14ac:dyDescent="0.25">
      <c r="A350" s="21" t="s">
        <v>152</v>
      </c>
      <c r="B350" s="22" t="s">
        <v>157</v>
      </c>
      <c r="C350" s="21" t="s">
        <v>35</v>
      </c>
      <c r="D350" s="21" t="s">
        <v>158</v>
      </c>
      <c r="E350" s="99" t="s">
        <v>155</v>
      </c>
      <c r="F350" s="99"/>
      <c r="G350" s="23" t="s">
        <v>156</v>
      </c>
      <c r="H350" s="24">
        <v>0.1018</v>
      </c>
      <c r="I350" s="25">
        <v>18.34</v>
      </c>
      <c r="J350" s="25">
        <v>1.86</v>
      </c>
    </row>
    <row r="351" spans="1:10" ht="24" customHeight="1" x14ac:dyDescent="0.25">
      <c r="A351" s="21" t="s">
        <v>152</v>
      </c>
      <c r="B351" s="22" t="s">
        <v>350</v>
      </c>
      <c r="C351" s="21" t="s">
        <v>35</v>
      </c>
      <c r="D351" s="21" t="s">
        <v>351</v>
      </c>
      <c r="E351" s="99" t="s">
        <v>155</v>
      </c>
      <c r="F351" s="99"/>
      <c r="G351" s="23" t="s">
        <v>156</v>
      </c>
      <c r="H351" s="24">
        <v>2.5499999999999998E-2</v>
      </c>
      <c r="I351" s="25">
        <v>19.03</v>
      </c>
      <c r="J351" s="25">
        <v>0.48</v>
      </c>
    </row>
    <row r="352" spans="1:10" ht="25.95" customHeight="1" x14ac:dyDescent="0.25">
      <c r="A352" s="26" t="s">
        <v>160</v>
      </c>
      <c r="B352" s="27" t="s">
        <v>482</v>
      </c>
      <c r="C352" s="26" t="s">
        <v>35</v>
      </c>
      <c r="D352" s="26" t="s">
        <v>483</v>
      </c>
      <c r="E352" s="97" t="s">
        <v>162</v>
      </c>
      <c r="F352" s="97"/>
      <c r="G352" s="28" t="s">
        <v>39</v>
      </c>
      <c r="H352" s="29">
        <v>1</v>
      </c>
      <c r="I352" s="30">
        <v>62.35</v>
      </c>
      <c r="J352" s="30">
        <v>62.35</v>
      </c>
    </row>
    <row r="353" spans="1:10" x14ac:dyDescent="0.25">
      <c r="A353" s="31"/>
      <c r="B353" s="31"/>
      <c r="C353" s="31"/>
      <c r="D353" s="31"/>
      <c r="E353" s="31" t="s">
        <v>169</v>
      </c>
      <c r="F353" s="32">
        <v>1.67</v>
      </c>
      <c r="G353" s="31" t="s">
        <v>170</v>
      </c>
      <c r="H353" s="32">
        <v>0</v>
      </c>
      <c r="I353" s="31" t="s">
        <v>171</v>
      </c>
      <c r="J353" s="32">
        <v>1.67</v>
      </c>
    </row>
    <row r="354" spans="1:10" x14ac:dyDescent="0.25">
      <c r="A354" s="31"/>
      <c r="B354" s="31"/>
      <c r="C354" s="31"/>
      <c r="D354" s="31"/>
      <c r="E354" s="31" t="s">
        <v>172</v>
      </c>
      <c r="F354" s="32">
        <v>14.8</v>
      </c>
      <c r="G354" s="31"/>
      <c r="H354" s="95" t="s">
        <v>173</v>
      </c>
      <c r="I354" s="95"/>
      <c r="J354" s="32">
        <v>79.489999999999995</v>
      </c>
    </row>
    <row r="355" spans="1:10" ht="30" customHeight="1" thickBot="1" x14ac:dyDescent="0.3">
      <c r="A355" s="16"/>
      <c r="B355" s="16"/>
      <c r="C355" s="16"/>
      <c r="D355" s="16"/>
      <c r="E355" s="16"/>
      <c r="F355" s="16"/>
      <c r="G355" s="16" t="s">
        <v>174</v>
      </c>
      <c r="H355" s="33">
        <v>4</v>
      </c>
      <c r="I355" s="16" t="s">
        <v>175</v>
      </c>
      <c r="J355" s="18">
        <v>317.95999999999998</v>
      </c>
    </row>
    <row r="356" spans="1:10" ht="1.05" customHeight="1" thickTop="1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</row>
    <row r="357" spans="1:10" ht="24" customHeight="1" x14ac:dyDescent="0.25">
      <c r="A357" s="6" t="s">
        <v>16</v>
      </c>
      <c r="B357" s="6"/>
      <c r="C357" s="6"/>
      <c r="D357" s="6" t="s">
        <v>15</v>
      </c>
      <c r="E357" s="6"/>
      <c r="F357" s="96"/>
      <c r="G357" s="96"/>
      <c r="H357" s="7"/>
      <c r="I357" s="6"/>
      <c r="J357" s="8">
        <v>213855.5</v>
      </c>
    </row>
    <row r="358" spans="1:10" ht="18" customHeight="1" x14ac:dyDescent="0.25">
      <c r="A358" s="3" t="s">
        <v>83</v>
      </c>
      <c r="B358" s="4" t="s">
        <v>24</v>
      </c>
      <c r="C358" s="3" t="s">
        <v>25</v>
      </c>
      <c r="D358" s="3" t="s">
        <v>7</v>
      </c>
      <c r="E358" s="91" t="s">
        <v>149</v>
      </c>
      <c r="F358" s="91"/>
      <c r="G358" s="5" t="s">
        <v>26</v>
      </c>
      <c r="H358" s="4" t="s">
        <v>27</v>
      </c>
      <c r="I358" s="4" t="s">
        <v>28</v>
      </c>
      <c r="J358" s="4" t="s">
        <v>8</v>
      </c>
    </row>
    <row r="359" spans="1:10" ht="24" customHeight="1" x14ac:dyDescent="0.25">
      <c r="A359" s="10" t="s">
        <v>150</v>
      </c>
      <c r="B359" s="11" t="s">
        <v>700</v>
      </c>
      <c r="C359" s="10" t="s">
        <v>32</v>
      </c>
      <c r="D359" s="10" t="s">
        <v>699</v>
      </c>
      <c r="E359" s="98" t="s">
        <v>394</v>
      </c>
      <c r="F359" s="98"/>
      <c r="G359" s="12" t="s">
        <v>39</v>
      </c>
      <c r="H359" s="20">
        <v>1</v>
      </c>
      <c r="I359" s="13">
        <v>5207.68</v>
      </c>
      <c r="J359" s="13">
        <v>5207.68</v>
      </c>
    </row>
    <row r="360" spans="1:10" ht="24" customHeight="1" x14ac:dyDescent="0.25">
      <c r="A360" s="21" t="s">
        <v>152</v>
      </c>
      <c r="B360" s="22" t="s">
        <v>157</v>
      </c>
      <c r="C360" s="21" t="s">
        <v>35</v>
      </c>
      <c r="D360" s="21" t="s">
        <v>158</v>
      </c>
      <c r="E360" s="99" t="s">
        <v>155</v>
      </c>
      <c r="F360" s="99"/>
      <c r="G360" s="23" t="s">
        <v>156</v>
      </c>
      <c r="H360" s="24">
        <v>6</v>
      </c>
      <c r="I360" s="25">
        <v>18.34</v>
      </c>
      <c r="J360" s="25">
        <v>110.04</v>
      </c>
    </row>
    <row r="361" spans="1:10" ht="25.95" customHeight="1" x14ac:dyDescent="0.25">
      <c r="A361" s="21" t="s">
        <v>152</v>
      </c>
      <c r="B361" s="22" t="s">
        <v>57</v>
      </c>
      <c r="C361" s="21" t="s">
        <v>35</v>
      </c>
      <c r="D361" s="21" t="s">
        <v>58</v>
      </c>
      <c r="E361" s="99" t="s">
        <v>282</v>
      </c>
      <c r="F361" s="99"/>
      <c r="G361" s="23" t="s">
        <v>40</v>
      </c>
      <c r="H361" s="24">
        <v>1.1519999999999999</v>
      </c>
      <c r="I361" s="25">
        <v>72.55</v>
      </c>
      <c r="J361" s="25">
        <v>83.57</v>
      </c>
    </row>
    <row r="362" spans="1:10" ht="39" customHeight="1" x14ac:dyDescent="0.25">
      <c r="A362" s="21" t="s">
        <v>152</v>
      </c>
      <c r="B362" s="22" t="s">
        <v>488</v>
      </c>
      <c r="C362" s="21" t="s">
        <v>35</v>
      </c>
      <c r="D362" s="21" t="s">
        <v>489</v>
      </c>
      <c r="E362" s="99" t="s">
        <v>159</v>
      </c>
      <c r="F362" s="99"/>
      <c r="G362" s="23" t="s">
        <v>40</v>
      </c>
      <c r="H362" s="24">
        <v>1.0980000000000001</v>
      </c>
      <c r="I362" s="25">
        <v>557</v>
      </c>
      <c r="J362" s="25">
        <v>611.58000000000004</v>
      </c>
    </row>
    <row r="363" spans="1:10" ht="24" customHeight="1" x14ac:dyDescent="0.25">
      <c r="A363" s="21" t="s">
        <v>152</v>
      </c>
      <c r="B363" s="22" t="s">
        <v>777</v>
      </c>
      <c r="C363" s="21" t="s">
        <v>35</v>
      </c>
      <c r="D363" s="21" t="s">
        <v>776</v>
      </c>
      <c r="E363" s="99" t="s">
        <v>243</v>
      </c>
      <c r="F363" s="99"/>
      <c r="G363" s="23" t="s">
        <v>33</v>
      </c>
      <c r="H363" s="24">
        <v>36.24</v>
      </c>
      <c r="I363" s="25">
        <v>26.05</v>
      </c>
      <c r="J363" s="25">
        <v>944.05</v>
      </c>
    </row>
    <row r="364" spans="1:10" ht="25.95" customHeight="1" x14ac:dyDescent="0.25">
      <c r="A364" s="21" t="s">
        <v>152</v>
      </c>
      <c r="B364" s="22" t="s">
        <v>775</v>
      </c>
      <c r="C364" s="21" t="s">
        <v>35</v>
      </c>
      <c r="D364" s="21" t="s">
        <v>774</v>
      </c>
      <c r="E364" s="99" t="s">
        <v>155</v>
      </c>
      <c r="F364" s="99"/>
      <c r="G364" s="23" t="s">
        <v>156</v>
      </c>
      <c r="H364" s="24">
        <v>12</v>
      </c>
      <c r="I364" s="25">
        <v>21.66</v>
      </c>
      <c r="J364" s="25">
        <v>259.92</v>
      </c>
    </row>
    <row r="365" spans="1:10" ht="25.95" customHeight="1" x14ac:dyDescent="0.25">
      <c r="A365" s="21" t="s">
        <v>152</v>
      </c>
      <c r="B365" s="22" t="s">
        <v>176</v>
      </c>
      <c r="C365" s="21" t="s">
        <v>35</v>
      </c>
      <c r="D365" s="21" t="s">
        <v>177</v>
      </c>
      <c r="E365" s="99" t="s">
        <v>155</v>
      </c>
      <c r="F365" s="99"/>
      <c r="G365" s="23" t="s">
        <v>156</v>
      </c>
      <c r="H365" s="24">
        <v>12</v>
      </c>
      <c r="I365" s="25">
        <v>19.29</v>
      </c>
      <c r="J365" s="25">
        <v>231.48</v>
      </c>
    </row>
    <row r="366" spans="1:10" ht="25.95" customHeight="1" x14ac:dyDescent="0.25">
      <c r="A366" s="21" t="s">
        <v>152</v>
      </c>
      <c r="B366" s="22" t="s">
        <v>84</v>
      </c>
      <c r="C366" s="21" t="s">
        <v>35</v>
      </c>
      <c r="D366" s="21" t="s">
        <v>85</v>
      </c>
      <c r="E366" s="99" t="s">
        <v>436</v>
      </c>
      <c r="F366" s="99"/>
      <c r="G366" s="23" t="s">
        <v>33</v>
      </c>
      <c r="H366" s="24">
        <v>1.44</v>
      </c>
      <c r="I366" s="25">
        <v>42.84</v>
      </c>
      <c r="J366" s="25">
        <v>61.68</v>
      </c>
    </row>
    <row r="367" spans="1:10" ht="24" customHeight="1" x14ac:dyDescent="0.25">
      <c r="A367" s="26" t="s">
        <v>160</v>
      </c>
      <c r="B367" s="27" t="s">
        <v>773</v>
      </c>
      <c r="C367" s="26" t="s">
        <v>35</v>
      </c>
      <c r="D367" s="26" t="s">
        <v>772</v>
      </c>
      <c r="E367" s="97" t="s">
        <v>162</v>
      </c>
      <c r="F367" s="97"/>
      <c r="G367" s="28" t="s">
        <v>39</v>
      </c>
      <c r="H367" s="29">
        <v>4</v>
      </c>
      <c r="I367" s="30">
        <v>2.5499999999999998</v>
      </c>
      <c r="J367" s="30">
        <v>10.199999999999999</v>
      </c>
    </row>
    <row r="368" spans="1:10" ht="25.95" customHeight="1" x14ac:dyDescent="0.25">
      <c r="A368" s="26" t="s">
        <v>160</v>
      </c>
      <c r="B368" s="27" t="s">
        <v>771</v>
      </c>
      <c r="C368" s="26" t="s">
        <v>35</v>
      </c>
      <c r="D368" s="26" t="s">
        <v>770</v>
      </c>
      <c r="E368" s="97" t="s">
        <v>162</v>
      </c>
      <c r="F368" s="97"/>
      <c r="G368" s="28" t="s">
        <v>52</v>
      </c>
      <c r="H368" s="29">
        <v>59.7</v>
      </c>
      <c r="I368" s="30">
        <v>28.79</v>
      </c>
      <c r="J368" s="30">
        <v>1718.76</v>
      </c>
    </row>
    <row r="369" spans="1:10" ht="39" customHeight="1" x14ac:dyDescent="0.25">
      <c r="A369" s="26" t="s">
        <v>160</v>
      </c>
      <c r="B369" s="27" t="s">
        <v>769</v>
      </c>
      <c r="C369" s="26" t="s">
        <v>35</v>
      </c>
      <c r="D369" s="26" t="s">
        <v>768</v>
      </c>
      <c r="E369" s="97" t="s">
        <v>162</v>
      </c>
      <c r="F369" s="97"/>
      <c r="G369" s="28" t="s">
        <v>52</v>
      </c>
      <c r="H369" s="29">
        <v>12.6</v>
      </c>
      <c r="I369" s="30">
        <v>90.88</v>
      </c>
      <c r="J369" s="30">
        <v>1145.08</v>
      </c>
    </row>
    <row r="370" spans="1:10" ht="25.95" customHeight="1" x14ac:dyDescent="0.25">
      <c r="A370" s="26" t="s">
        <v>160</v>
      </c>
      <c r="B370" s="27" t="s">
        <v>767</v>
      </c>
      <c r="C370" s="26" t="s">
        <v>35</v>
      </c>
      <c r="D370" s="26" t="s">
        <v>766</v>
      </c>
      <c r="E370" s="97" t="s">
        <v>162</v>
      </c>
      <c r="F370" s="97"/>
      <c r="G370" s="28" t="s">
        <v>39</v>
      </c>
      <c r="H370" s="29">
        <v>4</v>
      </c>
      <c r="I370" s="30">
        <v>7.83</v>
      </c>
      <c r="J370" s="30">
        <v>31.32</v>
      </c>
    </row>
    <row r="371" spans="1:10" x14ac:dyDescent="0.25">
      <c r="A371" s="31"/>
      <c r="B371" s="31"/>
      <c r="C371" s="31"/>
      <c r="D371" s="31"/>
      <c r="E371" s="31" t="s">
        <v>169</v>
      </c>
      <c r="F371" s="32">
        <v>966.8</v>
      </c>
      <c r="G371" s="31" t="s">
        <v>170</v>
      </c>
      <c r="H371" s="32">
        <v>0</v>
      </c>
      <c r="I371" s="31" t="s">
        <v>171</v>
      </c>
      <c r="J371" s="32">
        <v>966.8</v>
      </c>
    </row>
    <row r="372" spans="1:10" x14ac:dyDescent="0.25">
      <c r="A372" s="31"/>
      <c r="B372" s="31"/>
      <c r="C372" s="31"/>
      <c r="D372" s="31"/>
      <c r="E372" s="31" t="s">
        <v>172</v>
      </c>
      <c r="F372" s="32">
        <v>1191.51</v>
      </c>
      <c r="G372" s="31"/>
      <c r="H372" s="95" t="s">
        <v>173</v>
      </c>
      <c r="I372" s="95"/>
      <c r="J372" s="32">
        <v>6399.19</v>
      </c>
    </row>
    <row r="373" spans="1:10" ht="30" customHeight="1" thickBot="1" x14ac:dyDescent="0.3">
      <c r="A373" s="16"/>
      <c r="B373" s="16"/>
      <c r="C373" s="16"/>
      <c r="D373" s="16"/>
      <c r="E373" s="16"/>
      <c r="F373" s="16"/>
      <c r="G373" s="16" t="s">
        <v>174</v>
      </c>
      <c r="H373" s="33">
        <v>4</v>
      </c>
      <c r="I373" s="16" t="s">
        <v>175</v>
      </c>
      <c r="J373" s="18">
        <v>25596.76</v>
      </c>
    </row>
    <row r="374" spans="1:10" ht="1.05" customHeight="1" thickTop="1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</row>
    <row r="375" spans="1:10" ht="18" customHeight="1" x14ac:dyDescent="0.25">
      <c r="A375" s="3" t="s">
        <v>86</v>
      </c>
      <c r="B375" s="4" t="s">
        <v>24</v>
      </c>
      <c r="C375" s="3" t="s">
        <v>25</v>
      </c>
      <c r="D375" s="3" t="s">
        <v>7</v>
      </c>
      <c r="E375" s="91" t="s">
        <v>149</v>
      </c>
      <c r="F375" s="91"/>
      <c r="G375" s="5" t="s">
        <v>26</v>
      </c>
      <c r="H375" s="4" t="s">
        <v>27</v>
      </c>
      <c r="I375" s="4" t="s">
        <v>28</v>
      </c>
      <c r="J375" s="4" t="s">
        <v>8</v>
      </c>
    </row>
    <row r="376" spans="1:10" ht="39" customHeight="1" x14ac:dyDescent="0.25">
      <c r="A376" s="10" t="s">
        <v>150</v>
      </c>
      <c r="B376" s="11" t="s">
        <v>698</v>
      </c>
      <c r="C376" s="10" t="s">
        <v>32</v>
      </c>
      <c r="D376" s="10" t="s">
        <v>697</v>
      </c>
      <c r="E376" s="98" t="s">
        <v>394</v>
      </c>
      <c r="F376" s="98"/>
      <c r="G376" s="12" t="s">
        <v>39</v>
      </c>
      <c r="H376" s="20">
        <v>1</v>
      </c>
      <c r="I376" s="13">
        <v>60406.73</v>
      </c>
      <c r="J376" s="13">
        <v>60406.73</v>
      </c>
    </row>
    <row r="377" spans="1:10" ht="24" customHeight="1" x14ac:dyDescent="0.25">
      <c r="A377" s="21" t="s">
        <v>152</v>
      </c>
      <c r="B377" s="22" t="s">
        <v>157</v>
      </c>
      <c r="C377" s="21" t="s">
        <v>35</v>
      </c>
      <c r="D377" s="21" t="s">
        <v>158</v>
      </c>
      <c r="E377" s="99" t="s">
        <v>155</v>
      </c>
      <c r="F377" s="99"/>
      <c r="G377" s="23" t="s">
        <v>156</v>
      </c>
      <c r="H377" s="24">
        <v>6</v>
      </c>
      <c r="I377" s="25">
        <v>18.34</v>
      </c>
      <c r="J377" s="25">
        <v>110.04</v>
      </c>
    </row>
    <row r="378" spans="1:10" ht="25.95" customHeight="1" x14ac:dyDescent="0.25">
      <c r="A378" s="21" t="s">
        <v>152</v>
      </c>
      <c r="B378" s="22" t="s">
        <v>388</v>
      </c>
      <c r="C378" s="21" t="s">
        <v>35</v>
      </c>
      <c r="D378" s="21" t="s">
        <v>389</v>
      </c>
      <c r="E378" s="99" t="s">
        <v>155</v>
      </c>
      <c r="F378" s="99"/>
      <c r="G378" s="23" t="s">
        <v>40</v>
      </c>
      <c r="H378" s="24">
        <v>0.41599999999999998</v>
      </c>
      <c r="I378" s="25">
        <v>713.17</v>
      </c>
      <c r="J378" s="25">
        <v>296.67</v>
      </c>
    </row>
    <row r="379" spans="1:10" ht="24" customHeight="1" x14ac:dyDescent="0.25">
      <c r="A379" s="26" t="s">
        <v>160</v>
      </c>
      <c r="B379" s="27" t="s">
        <v>765</v>
      </c>
      <c r="C379" s="26" t="s">
        <v>32</v>
      </c>
      <c r="D379" s="26" t="s">
        <v>764</v>
      </c>
      <c r="E379" s="97" t="s">
        <v>312</v>
      </c>
      <c r="F379" s="97"/>
      <c r="G379" s="28" t="s">
        <v>39</v>
      </c>
      <c r="H379" s="29">
        <v>1</v>
      </c>
      <c r="I379" s="30">
        <v>60000.02</v>
      </c>
      <c r="J379" s="30">
        <v>60000.02</v>
      </c>
    </row>
    <row r="380" spans="1:10" x14ac:dyDescent="0.25">
      <c r="A380" s="31"/>
      <c r="B380" s="31"/>
      <c r="C380" s="31"/>
      <c r="D380" s="31"/>
      <c r="E380" s="31" t="s">
        <v>169</v>
      </c>
      <c r="F380" s="32">
        <v>125.39</v>
      </c>
      <c r="G380" s="31" t="s">
        <v>170</v>
      </c>
      <c r="H380" s="32">
        <v>0</v>
      </c>
      <c r="I380" s="31" t="s">
        <v>171</v>
      </c>
      <c r="J380" s="32">
        <v>125.39</v>
      </c>
    </row>
    <row r="381" spans="1:10" x14ac:dyDescent="0.25">
      <c r="A381" s="31"/>
      <c r="B381" s="31"/>
      <c r="C381" s="31"/>
      <c r="D381" s="31"/>
      <c r="E381" s="31" t="s">
        <v>172</v>
      </c>
      <c r="F381" s="32">
        <v>13821.05</v>
      </c>
      <c r="G381" s="31"/>
      <c r="H381" s="95" t="s">
        <v>173</v>
      </c>
      <c r="I381" s="95"/>
      <c r="J381" s="32">
        <v>74227.78</v>
      </c>
    </row>
    <row r="382" spans="1:10" ht="30" customHeight="1" thickBot="1" x14ac:dyDescent="0.3">
      <c r="A382" s="16"/>
      <c r="B382" s="16"/>
      <c r="C382" s="16"/>
      <c r="D382" s="16"/>
      <c r="E382" s="16"/>
      <c r="F382" s="16"/>
      <c r="G382" s="16" t="s">
        <v>174</v>
      </c>
      <c r="H382" s="33">
        <v>1</v>
      </c>
      <c r="I382" s="16" t="s">
        <v>175</v>
      </c>
      <c r="J382" s="18">
        <v>74227.78</v>
      </c>
    </row>
    <row r="383" spans="1:10" ht="1.05" customHeight="1" thickTop="1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</row>
    <row r="384" spans="1:10" ht="18" customHeight="1" x14ac:dyDescent="0.25">
      <c r="A384" s="3" t="s">
        <v>88</v>
      </c>
      <c r="B384" s="4" t="s">
        <v>24</v>
      </c>
      <c r="C384" s="3" t="s">
        <v>25</v>
      </c>
      <c r="D384" s="3" t="s">
        <v>7</v>
      </c>
      <c r="E384" s="91" t="s">
        <v>149</v>
      </c>
      <c r="F384" s="91"/>
      <c r="G384" s="5" t="s">
        <v>26</v>
      </c>
      <c r="H384" s="4" t="s">
        <v>27</v>
      </c>
      <c r="I384" s="4" t="s">
        <v>28</v>
      </c>
      <c r="J384" s="4" t="s">
        <v>8</v>
      </c>
    </row>
    <row r="385" spans="1:10" ht="25.95" customHeight="1" x14ac:dyDescent="0.25">
      <c r="A385" s="10" t="s">
        <v>150</v>
      </c>
      <c r="B385" s="11" t="s">
        <v>644</v>
      </c>
      <c r="C385" s="10" t="s">
        <v>32</v>
      </c>
      <c r="D385" s="10" t="s">
        <v>643</v>
      </c>
      <c r="E385" s="98" t="s">
        <v>155</v>
      </c>
      <c r="F385" s="98"/>
      <c r="G385" s="12" t="s">
        <v>39</v>
      </c>
      <c r="H385" s="20">
        <v>1</v>
      </c>
      <c r="I385" s="13">
        <v>1082.07</v>
      </c>
      <c r="J385" s="13">
        <v>1082.07</v>
      </c>
    </row>
    <row r="386" spans="1:10" ht="24" customHeight="1" x14ac:dyDescent="0.25">
      <c r="A386" s="21" t="s">
        <v>152</v>
      </c>
      <c r="B386" s="22" t="s">
        <v>157</v>
      </c>
      <c r="C386" s="21" t="s">
        <v>35</v>
      </c>
      <c r="D386" s="21" t="s">
        <v>158</v>
      </c>
      <c r="E386" s="99" t="s">
        <v>155</v>
      </c>
      <c r="F386" s="99"/>
      <c r="G386" s="23" t="s">
        <v>156</v>
      </c>
      <c r="H386" s="24">
        <v>0.8</v>
      </c>
      <c r="I386" s="25">
        <v>18.34</v>
      </c>
      <c r="J386" s="25">
        <v>14.67</v>
      </c>
    </row>
    <row r="387" spans="1:10" ht="25.95" customHeight="1" x14ac:dyDescent="0.25">
      <c r="A387" s="21" t="s">
        <v>152</v>
      </c>
      <c r="B387" s="22" t="s">
        <v>388</v>
      </c>
      <c r="C387" s="21" t="s">
        <v>35</v>
      </c>
      <c r="D387" s="21" t="s">
        <v>389</v>
      </c>
      <c r="E387" s="99" t="s">
        <v>155</v>
      </c>
      <c r="F387" s="99"/>
      <c r="G387" s="23" t="s">
        <v>40</v>
      </c>
      <c r="H387" s="24">
        <v>0.1</v>
      </c>
      <c r="I387" s="25">
        <v>713.17</v>
      </c>
      <c r="J387" s="25">
        <v>71.31</v>
      </c>
    </row>
    <row r="388" spans="1:10" ht="25.95" customHeight="1" x14ac:dyDescent="0.25">
      <c r="A388" s="26" t="s">
        <v>160</v>
      </c>
      <c r="B388" s="27" t="s">
        <v>648</v>
      </c>
      <c r="C388" s="26" t="s">
        <v>32</v>
      </c>
      <c r="D388" s="26" t="s">
        <v>647</v>
      </c>
      <c r="E388" s="97" t="s">
        <v>312</v>
      </c>
      <c r="F388" s="97"/>
      <c r="G388" s="28" t="s">
        <v>39</v>
      </c>
      <c r="H388" s="29">
        <v>1</v>
      </c>
      <c r="I388" s="30">
        <v>996.09</v>
      </c>
      <c r="J388" s="30">
        <v>996.09</v>
      </c>
    </row>
    <row r="389" spans="1:10" x14ac:dyDescent="0.25">
      <c r="A389" s="31"/>
      <c r="B389" s="31"/>
      <c r="C389" s="31"/>
      <c r="D389" s="31"/>
      <c r="E389" s="31" t="s">
        <v>169</v>
      </c>
      <c r="F389" s="32">
        <v>21.71</v>
      </c>
      <c r="G389" s="31" t="s">
        <v>170</v>
      </c>
      <c r="H389" s="32">
        <v>0</v>
      </c>
      <c r="I389" s="31" t="s">
        <v>171</v>
      </c>
      <c r="J389" s="32">
        <v>21.71</v>
      </c>
    </row>
    <row r="390" spans="1:10" x14ac:dyDescent="0.25">
      <c r="A390" s="31"/>
      <c r="B390" s="31"/>
      <c r="C390" s="31"/>
      <c r="D390" s="31"/>
      <c r="E390" s="31" t="s">
        <v>172</v>
      </c>
      <c r="F390" s="32">
        <v>247.57</v>
      </c>
      <c r="G390" s="31"/>
      <c r="H390" s="95" t="s">
        <v>173</v>
      </c>
      <c r="I390" s="95"/>
      <c r="J390" s="32">
        <v>1329.64</v>
      </c>
    </row>
    <row r="391" spans="1:10" ht="30" customHeight="1" thickBot="1" x14ac:dyDescent="0.3">
      <c r="A391" s="16"/>
      <c r="B391" s="16"/>
      <c r="C391" s="16"/>
      <c r="D391" s="16"/>
      <c r="E391" s="16"/>
      <c r="F391" s="16"/>
      <c r="G391" s="16" t="s">
        <v>174</v>
      </c>
      <c r="H391" s="33">
        <v>8</v>
      </c>
      <c r="I391" s="16" t="s">
        <v>175</v>
      </c>
      <c r="J391" s="18">
        <v>10637.12</v>
      </c>
    </row>
    <row r="392" spans="1:10" ht="1.05" customHeight="1" thickTop="1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</row>
    <row r="393" spans="1:10" ht="18" customHeight="1" x14ac:dyDescent="0.25">
      <c r="A393" s="3" t="s">
        <v>89</v>
      </c>
      <c r="B393" s="4" t="s">
        <v>24</v>
      </c>
      <c r="C393" s="3" t="s">
        <v>25</v>
      </c>
      <c r="D393" s="3" t="s">
        <v>7</v>
      </c>
      <c r="E393" s="91" t="s">
        <v>149</v>
      </c>
      <c r="F393" s="91"/>
      <c r="G393" s="5" t="s">
        <v>26</v>
      </c>
      <c r="H393" s="4" t="s">
        <v>27</v>
      </c>
      <c r="I393" s="4" t="s">
        <v>28</v>
      </c>
      <c r="J393" s="4" t="s">
        <v>8</v>
      </c>
    </row>
    <row r="394" spans="1:10" ht="25.95" customHeight="1" x14ac:dyDescent="0.25">
      <c r="A394" s="10" t="s">
        <v>150</v>
      </c>
      <c r="B394" s="11" t="s">
        <v>696</v>
      </c>
      <c r="C394" s="10" t="s">
        <v>32</v>
      </c>
      <c r="D394" s="10" t="s">
        <v>695</v>
      </c>
      <c r="E394" s="98" t="s">
        <v>349</v>
      </c>
      <c r="F394" s="98"/>
      <c r="G394" s="12" t="s">
        <v>33</v>
      </c>
      <c r="H394" s="20">
        <v>1</v>
      </c>
      <c r="I394" s="13">
        <v>2681.79</v>
      </c>
      <c r="J394" s="13">
        <v>2681.79</v>
      </c>
    </row>
    <row r="395" spans="1:10" ht="24" customHeight="1" x14ac:dyDescent="0.25">
      <c r="A395" s="21" t="s">
        <v>152</v>
      </c>
      <c r="B395" s="22" t="s">
        <v>398</v>
      </c>
      <c r="C395" s="21" t="s">
        <v>35</v>
      </c>
      <c r="D395" s="21" t="s">
        <v>399</v>
      </c>
      <c r="E395" s="99" t="s">
        <v>155</v>
      </c>
      <c r="F395" s="99"/>
      <c r="G395" s="23" t="s">
        <v>156</v>
      </c>
      <c r="H395" s="24">
        <v>0.97740000000000005</v>
      </c>
      <c r="I395" s="25">
        <v>22.76</v>
      </c>
      <c r="J395" s="25">
        <v>22.24</v>
      </c>
    </row>
    <row r="396" spans="1:10" ht="24" customHeight="1" x14ac:dyDescent="0.25">
      <c r="A396" s="21" t="s">
        <v>152</v>
      </c>
      <c r="B396" s="22" t="s">
        <v>157</v>
      </c>
      <c r="C396" s="21" t="s">
        <v>35</v>
      </c>
      <c r="D396" s="21" t="s">
        <v>158</v>
      </c>
      <c r="E396" s="99" t="s">
        <v>155</v>
      </c>
      <c r="F396" s="99"/>
      <c r="G396" s="23" t="s">
        <v>156</v>
      </c>
      <c r="H396" s="24">
        <v>0.97740000000000005</v>
      </c>
      <c r="I396" s="25">
        <v>18.34</v>
      </c>
      <c r="J396" s="25">
        <v>17.920000000000002</v>
      </c>
    </row>
    <row r="397" spans="1:10" ht="39" customHeight="1" x14ac:dyDescent="0.25">
      <c r="A397" s="21" t="s">
        <v>152</v>
      </c>
      <c r="B397" s="22" t="s">
        <v>115</v>
      </c>
      <c r="C397" s="21" t="s">
        <v>35</v>
      </c>
      <c r="D397" s="21" t="s">
        <v>116</v>
      </c>
      <c r="E397" s="99" t="s">
        <v>159</v>
      </c>
      <c r="F397" s="99"/>
      <c r="G397" s="23" t="s">
        <v>40</v>
      </c>
      <c r="H397" s="24">
        <v>4.4999999999999997E-3</v>
      </c>
      <c r="I397" s="25">
        <v>445.88</v>
      </c>
      <c r="J397" s="25">
        <v>2</v>
      </c>
    </row>
    <row r="398" spans="1:10" ht="39" customHeight="1" x14ac:dyDescent="0.25">
      <c r="A398" s="21" t="s">
        <v>152</v>
      </c>
      <c r="B398" s="22" t="s">
        <v>425</v>
      </c>
      <c r="C398" s="21" t="s">
        <v>35</v>
      </c>
      <c r="D398" s="21" t="s">
        <v>426</v>
      </c>
      <c r="E398" s="99" t="s">
        <v>243</v>
      </c>
      <c r="F398" s="99"/>
      <c r="G398" s="23" t="s">
        <v>33</v>
      </c>
      <c r="H398" s="24">
        <v>2.75</v>
      </c>
      <c r="I398" s="25">
        <v>9.42</v>
      </c>
      <c r="J398" s="25">
        <v>25.9</v>
      </c>
    </row>
    <row r="399" spans="1:10" ht="52.05" customHeight="1" x14ac:dyDescent="0.25">
      <c r="A399" s="21" t="s">
        <v>152</v>
      </c>
      <c r="B399" s="22" t="s">
        <v>427</v>
      </c>
      <c r="C399" s="21" t="s">
        <v>35</v>
      </c>
      <c r="D399" s="21" t="s">
        <v>428</v>
      </c>
      <c r="E399" s="99" t="s">
        <v>243</v>
      </c>
      <c r="F399" s="99"/>
      <c r="G399" s="23" t="s">
        <v>33</v>
      </c>
      <c r="H399" s="24">
        <v>11.5</v>
      </c>
      <c r="I399" s="25">
        <v>21.39</v>
      </c>
      <c r="J399" s="25">
        <v>245.98</v>
      </c>
    </row>
    <row r="400" spans="1:10" ht="24" customHeight="1" x14ac:dyDescent="0.25">
      <c r="A400" s="21" t="s">
        <v>152</v>
      </c>
      <c r="B400" s="22" t="s">
        <v>132</v>
      </c>
      <c r="C400" s="21" t="s">
        <v>32</v>
      </c>
      <c r="D400" s="21" t="s">
        <v>133</v>
      </c>
      <c r="E400" s="99" t="s">
        <v>394</v>
      </c>
      <c r="F400" s="99"/>
      <c r="G400" s="23" t="s">
        <v>39</v>
      </c>
      <c r="H400" s="24">
        <v>5</v>
      </c>
      <c r="I400" s="25">
        <v>144.96</v>
      </c>
      <c r="J400" s="25">
        <v>724.8</v>
      </c>
    </row>
    <row r="401" spans="1:10" ht="25.95" customHeight="1" x14ac:dyDescent="0.25">
      <c r="A401" s="26" t="s">
        <v>160</v>
      </c>
      <c r="B401" s="27" t="s">
        <v>429</v>
      </c>
      <c r="C401" s="26" t="s">
        <v>35</v>
      </c>
      <c r="D401" s="26" t="s">
        <v>430</v>
      </c>
      <c r="E401" s="97" t="s">
        <v>162</v>
      </c>
      <c r="F401" s="97"/>
      <c r="G401" s="28" t="s">
        <v>52</v>
      </c>
      <c r="H401" s="29">
        <v>1</v>
      </c>
      <c r="I401" s="30">
        <v>170.36</v>
      </c>
      <c r="J401" s="30">
        <v>170.36</v>
      </c>
    </row>
    <row r="402" spans="1:10" ht="39" customHeight="1" x14ac:dyDescent="0.25">
      <c r="A402" s="26" t="s">
        <v>160</v>
      </c>
      <c r="B402" s="27" t="s">
        <v>431</v>
      </c>
      <c r="C402" s="26" t="s">
        <v>35</v>
      </c>
      <c r="D402" s="26" t="s">
        <v>432</v>
      </c>
      <c r="E402" s="97" t="s">
        <v>162</v>
      </c>
      <c r="F402" s="97"/>
      <c r="G402" s="28" t="s">
        <v>52</v>
      </c>
      <c r="H402" s="29">
        <v>11.76</v>
      </c>
      <c r="I402" s="30">
        <v>51.36</v>
      </c>
      <c r="J402" s="30">
        <v>603.99</v>
      </c>
    </row>
    <row r="403" spans="1:10" ht="25.95" customHeight="1" x14ac:dyDescent="0.25">
      <c r="A403" s="26" t="s">
        <v>160</v>
      </c>
      <c r="B403" s="27" t="s">
        <v>434</v>
      </c>
      <c r="C403" s="26" t="s">
        <v>35</v>
      </c>
      <c r="D403" s="26" t="s">
        <v>435</v>
      </c>
      <c r="E403" s="97" t="s">
        <v>162</v>
      </c>
      <c r="F403" s="97"/>
      <c r="G403" s="28" t="s">
        <v>39</v>
      </c>
      <c r="H403" s="29">
        <v>20</v>
      </c>
      <c r="I403" s="30">
        <v>2.38</v>
      </c>
      <c r="J403" s="30">
        <v>47.6</v>
      </c>
    </row>
    <row r="404" spans="1:10" ht="25.95" customHeight="1" x14ac:dyDescent="0.25">
      <c r="A404" s="26" t="s">
        <v>160</v>
      </c>
      <c r="B404" s="27" t="s">
        <v>423</v>
      </c>
      <c r="C404" s="26" t="s">
        <v>35</v>
      </c>
      <c r="D404" s="26" t="s">
        <v>424</v>
      </c>
      <c r="E404" s="97" t="s">
        <v>162</v>
      </c>
      <c r="F404" s="97"/>
      <c r="G404" s="28" t="s">
        <v>397</v>
      </c>
      <c r="H404" s="29">
        <v>0.42</v>
      </c>
      <c r="I404" s="30">
        <v>27.27</v>
      </c>
      <c r="J404" s="30">
        <v>11.45</v>
      </c>
    </row>
    <row r="405" spans="1:10" ht="24" customHeight="1" x14ac:dyDescent="0.25">
      <c r="A405" s="26" t="s">
        <v>160</v>
      </c>
      <c r="B405" s="27" t="s">
        <v>763</v>
      </c>
      <c r="C405" s="26" t="s">
        <v>32</v>
      </c>
      <c r="D405" s="26" t="s">
        <v>433</v>
      </c>
      <c r="E405" s="97" t="s">
        <v>312</v>
      </c>
      <c r="F405" s="97"/>
      <c r="G405" s="28" t="s">
        <v>52</v>
      </c>
      <c r="H405" s="29">
        <v>12.6</v>
      </c>
      <c r="I405" s="30">
        <v>64.25</v>
      </c>
      <c r="J405" s="30">
        <v>809.55</v>
      </c>
    </row>
    <row r="406" spans="1:10" x14ac:dyDescent="0.25">
      <c r="A406" s="31"/>
      <c r="B406" s="31"/>
      <c r="C406" s="31"/>
      <c r="D406" s="31"/>
      <c r="E406" s="31" t="s">
        <v>169</v>
      </c>
      <c r="F406" s="32">
        <v>411.11</v>
      </c>
      <c r="G406" s="31" t="s">
        <v>170</v>
      </c>
      <c r="H406" s="32">
        <v>0</v>
      </c>
      <c r="I406" s="31" t="s">
        <v>171</v>
      </c>
      <c r="J406" s="32">
        <v>411.11</v>
      </c>
    </row>
    <row r="407" spans="1:10" x14ac:dyDescent="0.25">
      <c r="A407" s="31"/>
      <c r="B407" s="31"/>
      <c r="C407" s="31"/>
      <c r="D407" s="31"/>
      <c r="E407" s="31" t="s">
        <v>172</v>
      </c>
      <c r="F407" s="32">
        <v>613.59</v>
      </c>
      <c r="G407" s="31"/>
      <c r="H407" s="95" t="s">
        <v>173</v>
      </c>
      <c r="I407" s="95"/>
      <c r="J407" s="32">
        <v>3295.38</v>
      </c>
    </row>
    <row r="408" spans="1:10" ht="30" customHeight="1" thickBot="1" x14ac:dyDescent="0.3">
      <c r="A408" s="16"/>
      <c r="B408" s="16"/>
      <c r="C408" s="16"/>
      <c r="D408" s="16"/>
      <c r="E408" s="16"/>
      <c r="F408" s="16"/>
      <c r="G408" s="16" t="s">
        <v>174</v>
      </c>
      <c r="H408" s="33">
        <v>10</v>
      </c>
      <c r="I408" s="16" t="s">
        <v>175</v>
      </c>
      <c r="J408" s="18">
        <v>32953.800000000003</v>
      </c>
    </row>
    <row r="409" spans="1:10" ht="1.05" customHeight="1" thickTop="1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</row>
    <row r="410" spans="1:10" ht="18" customHeight="1" x14ac:dyDescent="0.25">
      <c r="A410" s="3" t="s">
        <v>90</v>
      </c>
      <c r="B410" s="4" t="s">
        <v>24</v>
      </c>
      <c r="C410" s="3" t="s">
        <v>25</v>
      </c>
      <c r="D410" s="3" t="s">
        <v>7</v>
      </c>
      <c r="E410" s="91" t="s">
        <v>149</v>
      </c>
      <c r="F410" s="91"/>
      <c r="G410" s="5" t="s">
        <v>26</v>
      </c>
      <c r="H410" s="4" t="s">
        <v>27</v>
      </c>
      <c r="I410" s="4" t="s">
        <v>28</v>
      </c>
      <c r="J410" s="4" t="s">
        <v>8</v>
      </c>
    </row>
    <row r="411" spans="1:10" ht="25.95" customHeight="1" x14ac:dyDescent="0.25">
      <c r="A411" s="10" t="s">
        <v>150</v>
      </c>
      <c r="B411" s="11" t="s">
        <v>81</v>
      </c>
      <c r="C411" s="10" t="s">
        <v>32</v>
      </c>
      <c r="D411" s="10" t="s">
        <v>82</v>
      </c>
      <c r="E411" s="98" t="s">
        <v>394</v>
      </c>
      <c r="F411" s="98"/>
      <c r="G411" s="12" t="s">
        <v>39</v>
      </c>
      <c r="H411" s="20">
        <v>1</v>
      </c>
      <c r="I411" s="13">
        <v>2262.65</v>
      </c>
      <c r="J411" s="13">
        <v>2262.65</v>
      </c>
    </row>
    <row r="412" spans="1:10" ht="24" customHeight="1" x14ac:dyDescent="0.25">
      <c r="A412" s="21" t="s">
        <v>152</v>
      </c>
      <c r="B412" s="22" t="s">
        <v>157</v>
      </c>
      <c r="C412" s="21" t="s">
        <v>35</v>
      </c>
      <c r="D412" s="21" t="s">
        <v>158</v>
      </c>
      <c r="E412" s="99" t="s">
        <v>155</v>
      </c>
      <c r="F412" s="99"/>
      <c r="G412" s="23" t="s">
        <v>156</v>
      </c>
      <c r="H412" s="24">
        <v>0.4</v>
      </c>
      <c r="I412" s="25">
        <v>18.34</v>
      </c>
      <c r="J412" s="25">
        <v>7.33</v>
      </c>
    </row>
    <row r="413" spans="1:10" ht="25.95" customHeight="1" x14ac:dyDescent="0.25">
      <c r="A413" s="21" t="s">
        <v>152</v>
      </c>
      <c r="B413" s="22" t="s">
        <v>388</v>
      </c>
      <c r="C413" s="21" t="s">
        <v>35</v>
      </c>
      <c r="D413" s="21" t="s">
        <v>389</v>
      </c>
      <c r="E413" s="99" t="s">
        <v>155</v>
      </c>
      <c r="F413" s="99"/>
      <c r="G413" s="23" t="s">
        <v>40</v>
      </c>
      <c r="H413" s="24">
        <v>0.05</v>
      </c>
      <c r="I413" s="25">
        <v>713.17</v>
      </c>
      <c r="J413" s="25">
        <v>35.65</v>
      </c>
    </row>
    <row r="414" spans="1:10" ht="25.95" customHeight="1" x14ac:dyDescent="0.25">
      <c r="A414" s="26" t="s">
        <v>160</v>
      </c>
      <c r="B414" s="27" t="s">
        <v>762</v>
      </c>
      <c r="C414" s="26" t="s">
        <v>32</v>
      </c>
      <c r="D414" s="26" t="s">
        <v>761</v>
      </c>
      <c r="E414" s="97" t="s">
        <v>312</v>
      </c>
      <c r="F414" s="97"/>
      <c r="G414" s="28" t="s">
        <v>39</v>
      </c>
      <c r="H414" s="29">
        <v>1</v>
      </c>
      <c r="I414" s="30">
        <v>754.77</v>
      </c>
      <c r="J414" s="30">
        <v>754.77</v>
      </c>
    </row>
    <row r="415" spans="1:10" ht="25.95" customHeight="1" x14ac:dyDescent="0.25">
      <c r="A415" s="26" t="s">
        <v>160</v>
      </c>
      <c r="B415" s="27" t="s">
        <v>760</v>
      </c>
      <c r="C415" s="26" t="s">
        <v>32</v>
      </c>
      <c r="D415" s="26" t="s">
        <v>759</v>
      </c>
      <c r="E415" s="97" t="s">
        <v>312</v>
      </c>
      <c r="F415" s="97"/>
      <c r="G415" s="28">
        <v>1</v>
      </c>
      <c r="H415" s="29">
        <v>1</v>
      </c>
      <c r="I415" s="30">
        <v>754.77</v>
      </c>
      <c r="J415" s="30">
        <v>754.77</v>
      </c>
    </row>
    <row r="416" spans="1:10" ht="25.95" customHeight="1" x14ac:dyDescent="0.25">
      <c r="A416" s="26" t="s">
        <v>160</v>
      </c>
      <c r="B416" s="27" t="s">
        <v>758</v>
      </c>
      <c r="C416" s="26" t="s">
        <v>32</v>
      </c>
      <c r="D416" s="26" t="s">
        <v>757</v>
      </c>
      <c r="E416" s="97" t="s">
        <v>312</v>
      </c>
      <c r="F416" s="97"/>
      <c r="G416" s="28" t="s">
        <v>39</v>
      </c>
      <c r="H416" s="29">
        <v>1</v>
      </c>
      <c r="I416" s="30">
        <v>426.86</v>
      </c>
      <c r="J416" s="30">
        <v>426.86</v>
      </c>
    </row>
    <row r="417" spans="1:10" ht="25.95" customHeight="1" x14ac:dyDescent="0.25">
      <c r="A417" s="26" t="s">
        <v>160</v>
      </c>
      <c r="B417" s="27" t="s">
        <v>646</v>
      </c>
      <c r="C417" s="26" t="s">
        <v>32</v>
      </c>
      <c r="D417" s="26" t="s">
        <v>645</v>
      </c>
      <c r="E417" s="97" t="s">
        <v>312</v>
      </c>
      <c r="F417" s="97"/>
      <c r="G417" s="28" t="s">
        <v>39</v>
      </c>
      <c r="H417" s="29">
        <v>1</v>
      </c>
      <c r="I417" s="30">
        <v>283.27</v>
      </c>
      <c r="J417" s="30">
        <v>283.27</v>
      </c>
    </row>
    <row r="418" spans="1:10" x14ac:dyDescent="0.25">
      <c r="A418" s="31"/>
      <c r="B418" s="31"/>
      <c r="C418" s="31"/>
      <c r="D418" s="31"/>
      <c r="E418" s="31" t="s">
        <v>169</v>
      </c>
      <c r="F418" s="32">
        <v>10.85</v>
      </c>
      <c r="G418" s="31" t="s">
        <v>170</v>
      </c>
      <c r="H418" s="32">
        <v>0</v>
      </c>
      <c r="I418" s="31" t="s">
        <v>171</v>
      </c>
      <c r="J418" s="32">
        <v>10.85</v>
      </c>
    </row>
    <row r="419" spans="1:10" x14ac:dyDescent="0.25">
      <c r="A419" s="31"/>
      <c r="B419" s="31"/>
      <c r="C419" s="31"/>
      <c r="D419" s="31"/>
      <c r="E419" s="31" t="s">
        <v>172</v>
      </c>
      <c r="F419" s="32">
        <v>517.69000000000005</v>
      </c>
      <c r="G419" s="31"/>
      <c r="H419" s="95" t="s">
        <v>173</v>
      </c>
      <c r="I419" s="95"/>
      <c r="J419" s="32">
        <v>2780.34</v>
      </c>
    </row>
    <row r="420" spans="1:10" ht="30" customHeight="1" thickBot="1" x14ac:dyDescent="0.3">
      <c r="A420" s="16"/>
      <c r="B420" s="16"/>
      <c r="C420" s="16"/>
      <c r="D420" s="16"/>
      <c r="E420" s="16"/>
      <c r="F420" s="16"/>
      <c r="G420" s="16" t="s">
        <v>174</v>
      </c>
      <c r="H420" s="33">
        <v>7</v>
      </c>
      <c r="I420" s="16" t="s">
        <v>175</v>
      </c>
      <c r="J420" s="18">
        <v>19462.38</v>
      </c>
    </row>
    <row r="421" spans="1:10" ht="1.05" customHeight="1" thickTop="1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</row>
    <row r="422" spans="1:10" ht="18" customHeight="1" x14ac:dyDescent="0.25">
      <c r="A422" s="3" t="s">
        <v>91</v>
      </c>
      <c r="B422" s="4" t="s">
        <v>24</v>
      </c>
      <c r="C422" s="3" t="s">
        <v>25</v>
      </c>
      <c r="D422" s="3" t="s">
        <v>7</v>
      </c>
      <c r="E422" s="91" t="s">
        <v>149</v>
      </c>
      <c r="F422" s="91"/>
      <c r="G422" s="5" t="s">
        <v>26</v>
      </c>
      <c r="H422" s="4" t="s">
        <v>27</v>
      </c>
      <c r="I422" s="4" t="s">
        <v>28</v>
      </c>
      <c r="J422" s="4" t="s">
        <v>8</v>
      </c>
    </row>
    <row r="423" spans="1:10" ht="52.05" customHeight="1" x14ac:dyDescent="0.25">
      <c r="A423" s="10" t="s">
        <v>150</v>
      </c>
      <c r="B423" s="11" t="s">
        <v>68</v>
      </c>
      <c r="C423" s="10" t="s">
        <v>35</v>
      </c>
      <c r="D423" s="10" t="s">
        <v>69</v>
      </c>
      <c r="E423" s="98" t="s">
        <v>349</v>
      </c>
      <c r="F423" s="98"/>
      <c r="G423" s="12" t="s">
        <v>39</v>
      </c>
      <c r="H423" s="20">
        <v>1</v>
      </c>
      <c r="I423" s="13">
        <v>6132.78</v>
      </c>
      <c r="J423" s="13">
        <v>6132.78</v>
      </c>
    </row>
    <row r="424" spans="1:10" ht="24" customHeight="1" x14ac:dyDescent="0.25">
      <c r="A424" s="21" t="s">
        <v>152</v>
      </c>
      <c r="B424" s="22" t="s">
        <v>347</v>
      </c>
      <c r="C424" s="21" t="s">
        <v>35</v>
      </c>
      <c r="D424" s="21" t="s">
        <v>348</v>
      </c>
      <c r="E424" s="99" t="s">
        <v>155</v>
      </c>
      <c r="F424" s="99"/>
      <c r="G424" s="23" t="s">
        <v>156</v>
      </c>
      <c r="H424" s="24">
        <v>3.3527999999999998</v>
      </c>
      <c r="I424" s="25">
        <v>22.95</v>
      </c>
      <c r="J424" s="25">
        <v>76.94</v>
      </c>
    </row>
    <row r="425" spans="1:10" ht="24" customHeight="1" x14ac:dyDescent="0.25">
      <c r="A425" s="21" t="s">
        <v>152</v>
      </c>
      <c r="B425" s="22" t="s">
        <v>157</v>
      </c>
      <c r="C425" s="21" t="s">
        <v>35</v>
      </c>
      <c r="D425" s="21" t="s">
        <v>158</v>
      </c>
      <c r="E425" s="99" t="s">
        <v>155</v>
      </c>
      <c r="F425" s="99"/>
      <c r="G425" s="23" t="s">
        <v>156</v>
      </c>
      <c r="H425" s="24">
        <v>1.6763999999999999</v>
      </c>
      <c r="I425" s="25">
        <v>18.34</v>
      </c>
      <c r="J425" s="25">
        <v>30.74</v>
      </c>
    </row>
    <row r="426" spans="1:10" ht="52.05" customHeight="1" x14ac:dyDescent="0.25">
      <c r="A426" s="26" t="s">
        <v>160</v>
      </c>
      <c r="B426" s="27" t="s">
        <v>402</v>
      </c>
      <c r="C426" s="26" t="s">
        <v>35</v>
      </c>
      <c r="D426" s="26" t="s">
        <v>403</v>
      </c>
      <c r="E426" s="97" t="s">
        <v>162</v>
      </c>
      <c r="F426" s="97"/>
      <c r="G426" s="28" t="s">
        <v>39</v>
      </c>
      <c r="H426" s="29">
        <v>1</v>
      </c>
      <c r="I426" s="30">
        <v>6025.1</v>
      </c>
      <c r="J426" s="30">
        <v>6025.1</v>
      </c>
    </row>
    <row r="427" spans="1:10" x14ac:dyDescent="0.25">
      <c r="A427" s="31"/>
      <c r="B427" s="31"/>
      <c r="C427" s="31"/>
      <c r="D427" s="31"/>
      <c r="E427" s="31" t="s">
        <v>169</v>
      </c>
      <c r="F427" s="32">
        <v>80.97</v>
      </c>
      <c r="G427" s="31" t="s">
        <v>170</v>
      </c>
      <c r="H427" s="32">
        <v>0</v>
      </c>
      <c r="I427" s="31" t="s">
        <v>171</v>
      </c>
      <c r="J427" s="32">
        <v>80.97</v>
      </c>
    </row>
    <row r="428" spans="1:10" x14ac:dyDescent="0.25">
      <c r="A428" s="31"/>
      <c r="B428" s="31"/>
      <c r="C428" s="31"/>
      <c r="D428" s="31"/>
      <c r="E428" s="31" t="s">
        <v>172</v>
      </c>
      <c r="F428" s="32">
        <v>1403.18</v>
      </c>
      <c r="G428" s="31"/>
      <c r="H428" s="95" t="s">
        <v>173</v>
      </c>
      <c r="I428" s="95"/>
      <c r="J428" s="32">
        <v>7535.96</v>
      </c>
    </row>
    <row r="429" spans="1:10" ht="30" customHeight="1" thickBot="1" x14ac:dyDescent="0.3">
      <c r="A429" s="16"/>
      <c r="B429" s="16"/>
      <c r="C429" s="16"/>
      <c r="D429" s="16"/>
      <c r="E429" s="16"/>
      <c r="F429" s="16"/>
      <c r="G429" s="16" t="s">
        <v>174</v>
      </c>
      <c r="H429" s="33">
        <v>1</v>
      </c>
      <c r="I429" s="16" t="s">
        <v>175</v>
      </c>
      <c r="J429" s="18">
        <v>7535.96</v>
      </c>
    </row>
    <row r="430" spans="1:10" ht="1.05" customHeight="1" thickTop="1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</row>
    <row r="431" spans="1:10" ht="18" customHeight="1" x14ac:dyDescent="0.25">
      <c r="A431" s="3" t="s">
        <v>96</v>
      </c>
      <c r="B431" s="4" t="s">
        <v>24</v>
      </c>
      <c r="C431" s="3" t="s">
        <v>25</v>
      </c>
      <c r="D431" s="3" t="s">
        <v>7</v>
      </c>
      <c r="E431" s="91" t="s">
        <v>149</v>
      </c>
      <c r="F431" s="91"/>
      <c r="G431" s="5" t="s">
        <v>26</v>
      </c>
      <c r="H431" s="4" t="s">
        <v>27</v>
      </c>
      <c r="I431" s="4" t="s">
        <v>28</v>
      </c>
      <c r="J431" s="4" t="s">
        <v>8</v>
      </c>
    </row>
    <row r="432" spans="1:10" ht="52.05" customHeight="1" x14ac:dyDescent="0.25">
      <c r="A432" s="10" t="s">
        <v>150</v>
      </c>
      <c r="B432" s="11" t="s">
        <v>694</v>
      </c>
      <c r="C432" s="10" t="s">
        <v>35</v>
      </c>
      <c r="D432" s="10" t="s">
        <v>693</v>
      </c>
      <c r="E432" s="98" t="s">
        <v>349</v>
      </c>
      <c r="F432" s="98"/>
      <c r="G432" s="12" t="s">
        <v>39</v>
      </c>
      <c r="H432" s="20">
        <v>1</v>
      </c>
      <c r="I432" s="13">
        <v>4078.3</v>
      </c>
      <c r="J432" s="13">
        <v>4078.3</v>
      </c>
    </row>
    <row r="433" spans="1:10" ht="39" customHeight="1" x14ac:dyDescent="0.25">
      <c r="A433" s="21" t="s">
        <v>152</v>
      </c>
      <c r="B433" s="22" t="s">
        <v>404</v>
      </c>
      <c r="C433" s="21" t="s">
        <v>35</v>
      </c>
      <c r="D433" s="21" t="s">
        <v>405</v>
      </c>
      <c r="E433" s="99" t="s">
        <v>159</v>
      </c>
      <c r="F433" s="99"/>
      <c r="G433" s="23" t="s">
        <v>40</v>
      </c>
      <c r="H433" s="24">
        <v>6.59E-2</v>
      </c>
      <c r="I433" s="25">
        <v>737.93</v>
      </c>
      <c r="J433" s="25">
        <v>48.62</v>
      </c>
    </row>
    <row r="434" spans="1:10" ht="24" customHeight="1" x14ac:dyDescent="0.25">
      <c r="A434" s="21" t="s">
        <v>152</v>
      </c>
      <c r="B434" s="22" t="s">
        <v>347</v>
      </c>
      <c r="C434" s="21" t="s">
        <v>35</v>
      </c>
      <c r="D434" s="21" t="s">
        <v>348</v>
      </c>
      <c r="E434" s="99" t="s">
        <v>155</v>
      </c>
      <c r="F434" s="99"/>
      <c r="G434" s="23" t="s">
        <v>156</v>
      </c>
      <c r="H434" s="24">
        <v>2.1082999999999998</v>
      </c>
      <c r="I434" s="25">
        <v>22.95</v>
      </c>
      <c r="J434" s="25">
        <v>48.38</v>
      </c>
    </row>
    <row r="435" spans="1:10" ht="24" customHeight="1" x14ac:dyDescent="0.25">
      <c r="A435" s="21" t="s">
        <v>152</v>
      </c>
      <c r="B435" s="22" t="s">
        <v>157</v>
      </c>
      <c r="C435" s="21" t="s">
        <v>35</v>
      </c>
      <c r="D435" s="21" t="s">
        <v>158</v>
      </c>
      <c r="E435" s="99" t="s">
        <v>155</v>
      </c>
      <c r="F435" s="99"/>
      <c r="G435" s="23" t="s">
        <v>156</v>
      </c>
      <c r="H435" s="24">
        <v>1.0542</v>
      </c>
      <c r="I435" s="25">
        <v>18.34</v>
      </c>
      <c r="J435" s="25">
        <v>19.329999999999998</v>
      </c>
    </row>
    <row r="436" spans="1:10" ht="25.95" customHeight="1" x14ac:dyDescent="0.25">
      <c r="A436" s="26" t="s">
        <v>160</v>
      </c>
      <c r="B436" s="27" t="s">
        <v>365</v>
      </c>
      <c r="C436" s="26" t="s">
        <v>35</v>
      </c>
      <c r="D436" s="26" t="s">
        <v>366</v>
      </c>
      <c r="E436" s="97" t="s">
        <v>162</v>
      </c>
      <c r="F436" s="97"/>
      <c r="G436" s="28" t="s">
        <v>52</v>
      </c>
      <c r="H436" s="29">
        <v>0.82499999999999996</v>
      </c>
      <c r="I436" s="30">
        <v>3.92</v>
      </c>
      <c r="J436" s="30">
        <v>3.23</v>
      </c>
    </row>
    <row r="437" spans="1:10" ht="25.95" customHeight="1" x14ac:dyDescent="0.25">
      <c r="A437" s="26" t="s">
        <v>160</v>
      </c>
      <c r="B437" s="27" t="s">
        <v>408</v>
      </c>
      <c r="C437" s="26" t="s">
        <v>35</v>
      </c>
      <c r="D437" s="26" t="s">
        <v>409</v>
      </c>
      <c r="E437" s="97" t="s">
        <v>162</v>
      </c>
      <c r="F437" s="97"/>
      <c r="G437" s="28" t="s">
        <v>40</v>
      </c>
      <c r="H437" s="29">
        <v>1.1999999999999999E-3</v>
      </c>
      <c r="I437" s="30">
        <v>136.78</v>
      </c>
      <c r="J437" s="30">
        <v>0.16</v>
      </c>
    </row>
    <row r="438" spans="1:10" ht="24" customHeight="1" x14ac:dyDescent="0.25">
      <c r="A438" s="26" t="s">
        <v>160</v>
      </c>
      <c r="B438" s="27" t="s">
        <v>367</v>
      </c>
      <c r="C438" s="26" t="s">
        <v>35</v>
      </c>
      <c r="D438" s="26" t="s">
        <v>368</v>
      </c>
      <c r="E438" s="97" t="s">
        <v>162</v>
      </c>
      <c r="F438" s="97"/>
      <c r="G438" s="28" t="s">
        <v>59</v>
      </c>
      <c r="H438" s="29">
        <v>3.95E-2</v>
      </c>
      <c r="I438" s="30">
        <v>18.72</v>
      </c>
      <c r="J438" s="30">
        <v>0.73</v>
      </c>
    </row>
    <row r="439" spans="1:10" ht="52.05" customHeight="1" x14ac:dyDescent="0.25">
      <c r="A439" s="26" t="s">
        <v>160</v>
      </c>
      <c r="B439" s="27" t="s">
        <v>410</v>
      </c>
      <c r="C439" s="26" t="s">
        <v>35</v>
      </c>
      <c r="D439" s="26" t="s">
        <v>411</v>
      </c>
      <c r="E439" s="97" t="s">
        <v>162</v>
      </c>
      <c r="F439" s="97"/>
      <c r="G439" s="28" t="s">
        <v>39</v>
      </c>
      <c r="H439" s="29">
        <v>1</v>
      </c>
      <c r="I439" s="30">
        <v>3957.85</v>
      </c>
      <c r="J439" s="30">
        <v>3957.85</v>
      </c>
    </row>
    <row r="440" spans="1:10" x14ac:dyDescent="0.25">
      <c r="A440" s="31"/>
      <c r="B440" s="31"/>
      <c r="C440" s="31"/>
      <c r="D440" s="31"/>
      <c r="E440" s="31" t="s">
        <v>169</v>
      </c>
      <c r="F440" s="32">
        <v>56.3</v>
      </c>
      <c r="G440" s="31" t="s">
        <v>170</v>
      </c>
      <c r="H440" s="32">
        <v>0</v>
      </c>
      <c r="I440" s="31" t="s">
        <v>171</v>
      </c>
      <c r="J440" s="32">
        <v>56.3</v>
      </c>
    </row>
    <row r="441" spans="1:10" x14ac:dyDescent="0.25">
      <c r="A441" s="31"/>
      <c r="B441" s="31"/>
      <c r="C441" s="31"/>
      <c r="D441" s="31"/>
      <c r="E441" s="31" t="s">
        <v>172</v>
      </c>
      <c r="F441" s="32">
        <v>933.11</v>
      </c>
      <c r="G441" s="31"/>
      <c r="H441" s="95" t="s">
        <v>173</v>
      </c>
      <c r="I441" s="95"/>
      <c r="J441" s="32">
        <v>5011.41</v>
      </c>
    </row>
    <row r="442" spans="1:10" ht="30" customHeight="1" thickBot="1" x14ac:dyDescent="0.3">
      <c r="A442" s="16"/>
      <c r="B442" s="16"/>
      <c r="C442" s="16"/>
      <c r="D442" s="16"/>
      <c r="E442" s="16"/>
      <c r="F442" s="16"/>
      <c r="G442" s="16" t="s">
        <v>174</v>
      </c>
      <c r="H442" s="33">
        <v>1</v>
      </c>
      <c r="I442" s="16" t="s">
        <v>175</v>
      </c>
      <c r="J442" s="18">
        <v>5011.41</v>
      </c>
    </row>
    <row r="443" spans="1:10" ht="1.05" customHeight="1" thickTop="1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</row>
    <row r="444" spans="1:10" ht="18" customHeight="1" x14ac:dyDescent="0.25">
      <c r="A444" s="3" t="s">
        <v>97</v>
      </c>
      <c r="B444" s="4" t="s">
        <v>24</v>
      </c>
      <c r="C444" s="3" t="s">
        <v>25</v>
      </c>
      <c r="D444" s="3" t="s">
        <v>7</v>
      </c>
      <c r="E444" s="91" t="s">
        <v>149</v>
      </c>
      <c r="F444" s="91"/>
      <c r="G444" s="5" t="s">
        <v>26</v>
      </c>
      <c r="H444" s="4" t="s">
        <v>27</v>
      </c>
      <c r="I444" s="4" t="s">
        <v>28</v>
      </c>
      <c r="J444" s="4" t="s">
        <v>8</v>
      </c>
    </row>
    <row r="445" spans="1:10" ht="64.95" customHeight="1" x14ac:dyDescent="0.25">
      <c r="A445" s="10" t="s">
        <v>150</v>
      </c>
      <c r="B445" s="11" t="s">
        <v>66</v>
      </c>
      <c r="C445" s="10" t="s">
        <v>35</v>
      </c>
      <c r="D445" s="10" t="s">
        <v>67</v>
      </c>
      <c r="E445" s="98" t="s">
        <v>349</v>
      </c>
      <c r="F445" s="98"/>
      <c r="G445" s="12" t="s">
        <v>39</v>
      </c>
      <c r="H445" s="20">
        <v>1</v>
      </c>
      <c r="I445" s="13">
        <v>4862.84</v>
      </c>
      <c r="J445" s="13">
        <v>4862.84</v>
      </c>
    </row>
    <row r="446" spans="1:10" ht="24" customHeight="1" x14ac:dyDescent="0.25">
      <c r="A446" s="21" t="s">
        <v>152</v>
      </c>
      <c r="B446" s="22" t="s">
        <v>347</v>
      </c>
      <c r="C446" s="21" t="s">
        <v>35</v>
      </c>
      <c r="D446" s="21" t="s">
        <v>348</v>
      </c>
      <c r="E446" s="99" t="s">
        <v>155</v>
      </c>
      <c r="F446" s="99"/>
      <c r="G446" s="23" t="s">
        <v>156</v>
      </c>
      <c r="H446" s="24">
        <v>2.2934999999999999</v>
      </c>
      <c r="I446" s="25">
        <v>22.95</v>
      </c>
      <c r="J446" s="25">
        <v>52.63</v>
      </c>
    </row>
    <row r="447" spans="1:10" ht="24" customHeight="1" x14ac:dyDescent="0.25">
      <c r="A447" s="21" t="s">
        <v>152</v>
      </c>
      <c r="B447" s="22" t="s">
        <v>157</v>
      </c>
      <c r="C447" s="21" t="s">
        <v>35</v>
      </c>
      <c r="D447" s="21" t="s">
        <v>158</v>
      </c>
      <c r="E447" s="99" t="s">
        <v>155</v>
      </c>
      <c r="F447" s="99"/>
      <c r="G447" s="23" t="s">
        <v>156</v>
      </c>
      <c r="H447" s="24">
        <v>1.1467000000000001</v>
      </c>
      <c r="I447" s="25">
        <v>18.34</v>
      </c>
      <c r="J447" s="25">
        <v>21.03</v>
      </c>
    </row>
    <row r="448" spans="1:10" ht="52.05" customHeight="1" x14ac:dyDescent="0.25">
      <c r="A448" s="26" t="s">
        <v>160</v>
      </c>
      <c r="B448" s="27" t="s">
        <v>400</v>
      </c>
      <c r="C448" s="26" t="s">
        <v>35</v>
      </c>
      <c r="D448" s="26" t="s">
        <v>401</v>
      </c>
      <c r="E448" s="97" t="s">
        <v>162</v>
      </c>
      <c r="F448" s="97"/>
      <c r="G448" s="28" t="s">
        <v>39</v>
      </c>
      <c r="H448" s="29">
        <v>1</v>
      </c>
      <c r="I448" s="30">
        <v>4789.18</v>
      </c>
      <c r="J448" s="30">
        <v>4789.18</v>
      </c>
    </row>
    <row r="449" spans="1:10" x14ac:dyDescent="0.25">
      <c r="A449" s="31"/>
      <c r="B449" s="31"/>
      <c r="C449" s="31"/>
      <c r="D449" s="31"/>
      <c r="E449" s="31" t="s">
        <v>169</v>
      </c>
      <c r="F449" s="32">
        <v>55.39</v>
      </c>
      <c r="G449" s="31" t="s">
        <v>170</v>
      </c>
      <c r="H449" s="32">
        <v>0</v>
      </c>
      <c r="I449" s="31" t="s">
        <v>171</v>
      </c>
      <c r="J449" s="32">
        <v>55.39</v>
      </c>
    </row>
    <row r="450" spans="1:10" x14ac:dyDescent="0.25">
      <c r="A450" s="31"/>
      <c r="B450" s="31"/>
      <c r="C450" s="31"/>
      <c r="D450" s="31"/>
      <c r="E450" s="31" t="s">
        <v>172</v>
      </c>
      <c r="F450" s="32">
        <v>1112.6099999999999</v>
      </c>
      <c r="G450" s="31"/>
      <c r="H450" s="95" t="s">
        <v>173</v>
      </c>
      <c r="I450" s="95"/>
      <c r="J450" s="32">
        <v>5975.45</v>
      </c>
    </row>
    <row r="451" spans="1:10" ht="30" customHeight="1" thickBot="1" x14ac:dyDescent="0.3">
      <c r="A451" s="16"/>
      <c r="B451" s="16"/>
      <c r="C451" s="16"/>
      <c r="D451" s="16"/>
      <c r="E451" s="16"/>
      <c r="F451" s="16"/>
      <c r="G451" s="16" t="s">
        <v>174</v>
      </c>
      <c r="H451" s="33">
        <v>1</v>
      </c>
      <c r="I451" s="16" t="s">
        <v>175</v>
      </c>
      <c r="J451" s="18">
        <v>5975.45</v>
      </c>
    </row>
    <row r="452" spans="1:10" ht="1.05" customHeight="1" thickTop="1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</row>
    <row r="453" spans="1:10" ht="18" customHeight="1" x14ac:dyDescent="0.25">
      <c r="A453" s="3" t="s">
        <v>692</v>
      </c>
      <c r="B453" s="4" t="s">
        <v>24</v>
      </c>
      <c r="C453" s="3" t="s">
        <v>25</v>
      </c>
      <c r="D453" s="3" t="s">
        <v>7</v>
      </c>
      <c r="E453" s="91" t="s">
        <v>149</v>
      </c>
      <c r="F453" s="91"/>
      <c r="G453" s="5" t="s">
        <v>26</v>
      </c>
      <c r="H453" s="4" t="s">
        <v>27</v>
      </c>
      <c r="I453" s="4" t="s">
        <v>28</v>
      </c>
      <c r="J453" s="4" t="s">
        <v>8</v>
      </c>
    </row>
    <row r="454" spans="1:10" ht="25.95" customHeight="1" x14ac:dyDescent="0.25">
      <c r="A454" s="10" t="s">
        <v>150</v>
      </c>
      <c r="B454" s="11" t="s">
        <v>691</v>
      </c>
      <c r="C454" s="10" t="s">
        <v>32</v>
      </c>
      <c r="D454" s="10" t="s">
        <v>690</v>
      </c>
      <c r="E454" s="98" t="s">
        <v>394</v>
      </c>
      <c r="F454" s="98"/>
      <c r="G454" s="12" t="s">
        <v>39</v>
      </c>
      <c r="H454" s="20">
        <v>1</v>
      </c>
      <c r="I454" s="13">
        <v>925.33</v>
      </c>
      <c r="J454" s="13">
        <v>925.33</v>
      </c>
    </row>
    <row r="455" spans="1:10" ht="24" customHeight="1" x14ac:dyDescent="0.25">
      <c r="A455" s="21" t="s">
        <v>152</v>
      </c>
      <c r="B455" s="22" t="s">
        <v>347</v>
      </c>
      <c r="C455" s="21" t="s">
        <v>35</v>
      </c>
      <c r="D455" s="21" t="s">
        <v>348</v>
      </c>
      <c r="E455" s="99" t="s">
        <v>155</v>
      </c>
      <c r="F455" s="99"/>
      <c r="G455" s="23" t="s">
        <v>156</v>
      </c>
      <c r="H455" s="24">
        <v>1</v>
      </c>
      <c r="I455" s="25">
        <v>22.95</v>
      </c>
      <c r="J455" s="25">
        <v>22.95</v>
      </c>
    </row>
    <row r="456" spans="1:10" ht="24" customHeight="1" x14ac:dyDescent="0.25">
      <c r="A456" s="21" t="s">
        <v>152</v>
      </c>
      <c r="B456" s="22" t="s">
        <v>157</v>
      </c>
      <c r="C456" s="21" t="s">
        <v>35</v>
      </c>
      <c r="D456" s="21" t="s">
        <v>158</v>
      </c>
      <c r="E456" s="99" t="s">
        <v>155</v>
      </c>
      <c r="F456" s="99"/>
      <c r="G456" s="23" t="s">
        <v>156</v>
      </c>
      <c r="H456" s="24">
        <v>1</v>
      </c>
      <c r="I456" s="25">
        <v>18.34</v>
      </c>
      <c r="J456" s="25">
        <v>18.34</v>
      </c>
    </row>
    <row r="457" spans="1:10" ht="25.95" customHeight="1" x14ac:dyDescent="0.25">
      <c r="A457" s="21" t="s">
        <v>152</v>
      </c>
      <c r="B457" s="22" t="s">
        <v>57</v>
      </c>
      <c r="C457" s="21" t="s">
        <v>35</v>
      </c>
      <c r="D457" s="21" t="s">
        <v>58</v>
      </c>
      <c r="E457" s="99" t="s">
        <v>282</v>
      </c>
      <c r="F457" s="99"/>
      <c r="G457" s="23" t="s">
        <v>40</v>
      </c>
      <c r="H457" s="24">
        <v>0.09</v>
      </c>
      <c r="I457" s="25">
        <v>72.55</v>
      </c>
      <c r="J457" s="25">
        <v>6.52</v>
      </c>
    </row>
    <row r="458" spans="1:10" ht="39" customHeight="1" x14ac:dyDescent="0.25">
      <c r="A458" s="21" t="s">
        <v>152</v>
      </c>
      <c r="B458" s="22" t="s">
        <v>374</v>
      </c>
      <c r="C458" s="21" t="s">
        <v>35</v>
      </c>
      <c r="D458" s="21" t="s">
        <v>375</v>
      </c>
      <c r="E458" s="99" t="s">
        <v>159</v>
      </c>
      <c r="F458" s="99"/>
      <c r="G458" s="23" t="s">
        <v>40</v>
      </c>
      <c r="H458" s="24">
        <v>0.09</v>
      </c>
      <c r="I458" s="25">
        <v>534.73</v>
      </c>
      <c r="J458" s="25">
        <v>48.12</v>
      </c>
    </row>
    <row r="459" spans="1:10" ht="39" customHeight="1" x14ac:dyDescent="0.25">
      <c r="A459" s="26" t="s">
        <v>160</v>
      </c>
      <c r="B459" s="27" t="s">
        <v>756</v>
      </c>
      <c r="C459" s="26" t="s">
        <v>35</v>
      </c>
      <c r="D459" s="26" t="s">
        <v>755</v>
      </c>
      <c r="E459" s="97" t="s">
        <v>162</v>
      </c>
      <c r="F459" s="97"/>
      <c r="G459" s="28" t="s">
        <v>52</v>
      </c>
      <c r="H459" s="29">
        <v>5.9</v>
      </c>
      <c r="I459" s="30">
        <v>66.959999999999994</v>
      </c>
      <c r="J459" s="30">
        <v>395.06</v>
      </c>
    </row>
    <row r="460" spans="1:10" ht="25.95" customHeight="1" x14ac:dyDescent="0.25">
      <c r="A460" s="26" t="s">
        <v>160</v>
      </c>
      <c r="B460" s="27" t="s">
        <v>754</v>
      </c>
      <c r="C460" s="26" t="s">
        <v>35</v>
      </c>
      <c r="D460" s="26" t="s">
        <v>753</v>
      </c>
      <c r="E460" s="97" t="s">
        <v>162</v>
      </c>
      <c r="F460" s="97"/>
      <c r="G460" s="28" t="s">
        <v>39</v>
      </c>
      <c r="H460" s="29">
        <v>0.9</v>
      </c>
      <c r="I460" s="30">
        <v>39.94</v>
      </c>
      <c r="J460" s="30">
        <v>35.94</v>
      </c>
    </row>
    <row r="461" spans="1:10" ht="25.95" customHeight="1" x14ac:dyDescent="0.25">
      <c r="A461" s="26" t="s">
        <v>160</v>
      </c>
      <c r="B461" s="27" t="s">
        <v>752</v>
      </c>
      <c r="C461" s="26" t="s">
        <v>35</v>
      </c>
      <c r="D461" s="26" t="s">
        <v>751</v>
      </c>
      <c r="E461" s="97" t="s">
        <v>162</v>
      </c>
      <c r="F461" s="97"/>
      <c r="G461" s="28" t="s">
        <v>59</v>
      </c>
      <c r="H461" s="29">
        <v>6.0000000000000001E-3</v>
      </c>
      <c r="I461" s="30">
        <v>32.94</v>
      </c>
      <c r="J461" s="30">
        <v>0.19</v>
      </c>
    </row>
    <row r="462" spans="1:10" ht="24" customHeight="1" x14ac:dyDescent="0.25">
      <c r="A462" s="26" t="s">
        <v>160</v>
      </c>
      <c r="B462" s="27" t="s">
        <v>750</v>
      </c>
      <c r="C462" s="26" t="s">
        <v>35</v>
      </c>
      <c r="D462" s="26" t="s">
        <v>749</v>
      </c>
      <c r="E462" s="97" t="s">
        <v>162</v>
      </c>
      <c r="F462" s="97"/>
      <c r="G462" s="28" t="s">
        <v>39</v>
      </c>
      <c r="H462" s="29">
        <v>1</v>
      </c>
      <c r="I462" s="30">
        <v>3.43</v>
      </c>
      <c r="J462" s="30">
        <v>3.43</v>
      </c>
    </row>
    <row r="463" spans="1:10" ht="24" customHeight="1" x14ac:dyDescent="0.25">
      <c r="A463" s="26" t="s">
        <v>160</v>
      </c>
      <c r="B463" s="27" t="s">
        <v>748</v>
      </c>
      <c r="C463" s="26" t="s">
        <v>35</v>
      </c>
      <c r="D463" s="26" t="s">
        <v>747</v>
      </c>
      <c r="E463" s="97" t="s">
        <v>162</v>
      </c>
      <c r="F463" s="97"/>
      <c r="G463" s="28" t="s">
        <v>362</v>
      </c>
      <c r="H463" s="29">
        <v>0.25</v>
      </c>
      <c r="I463" s="30">
        <v>107.79</v>
      </c>
      <c r="J463" s="30">
        <v>26.94</v>
      </c>
    </row>
    <row r="464" spans="1:10" ht="24" customHeight="1" x14ac:dyDescent="0.25">
      <c r="A464" s="26" t="s">
        <v>160</v>
      </c>
      <c r="B464" s="27" t="s">
        <v>746</v>
      </c>
      <c r="C464" s="26" t="s">
        <v>35</v>
      </c>
      <c r="D464" s="26" t="s">
        <v>745</v>
      </c>
      <c r="E464" s="97" t="s">
        <v>162</v>
      </c>
      <c r="F464" s="97"/>
      <c r="G464" s="28" t="s">
        <v>362</v>
      </c>
      <c r="H464" s="29">
        <v>0.25</v>
      </c>
      <c r="I464" s="30">
        <v>34.700000000000003</v>
      </c>
      <c r="J464" s="30">
        <v>8.67</v>
      </c>
    </row>
    <row r="465" spans="1:10" ht="39" customHeight="1" x14ac:dyDescent="0.25">
      <c r="A465" s="26" t="s">
        <v>160</v>
      </c>
      <c r="B465" s="27" t="s">
        <v>744</v>
      </c>
      <c r="C465" s="26" t="s">
        <v>35</v>
      </c>
      <c r="D465" s="26" t="s">
        <v>743</v>
      </c>
      <c r="E465" s="97" t="s">
        <v>162</v>
      </c>
      <c r="F465" s="97"/>
      <c r="G465" s="28" t="s">
        <v>52</v>
      </c>
      <c r="H465" s="29">
        <v>7</v>
      </c>
      <c r="I465" s="30">
        <v>51.31</v>
      </c>
      <c r="J465" s="30">
        <v>359.17</v>
      </c>
    </row>
    <row r="466" spans="1:10" x14ac:dyDescent="0.25">
      <c r="A466" s="31"/>
      <c r="B466" s="31"/>
      <c r="C466" s="31"/>
      <c r="D466" s="31"/>
      <c r="E466" s="31" t="s">
        <v>169</v>
      </c>
      <c r="F466" s="32">
        <v>40.29</v>
      </c>
      <c r="G466" s="31" t="s">
        <v>170</v>
      </c>
      <c r="H466" s="32">
        <v>0</v>
      </c>
      <c r="I466" s="31" t="s">
        <v>171</v>
      </c>
      <c r="J466" s="32">
        <v>40.29</v>
      </c>
    </row>
    <row r="467" spans="1:10" x14ac:dyDescent="0.25">
      <c r="A467" s="31"/>
      <c r="B467" s="31"/>
      <c r="C467" s="31"/>
      <c r="D467" s="31"/>
      <c r="E467" s="31" t="s">
        <v>172</v>
      </c>
      <c r="F467" s="32">
        <v>211.71</v>
      </c>
      <c r="G467" s="31"/>
      <c r="H467" s="95" t="s">
        <v>173</v>
      </c>
      <c r="I467" s="95"/>
      <c r="J467" s="32">
        <v>1137.04</v>
      </c>
    </row>
    <row r="468" spans="1:10" ht="30" customHeight="1" thickBot="1" x14ac:dyDescent="0.3">
      <c r="A468" s="16"/>
      <c r="B468" s="16"/>
      <c r="C468" s="16"/>
      <c r="D468" s="16"/>
      <c r="E468" s="16"/>
      <c r="F468" s="16"/>
      <c r="G468" s="16" t="s">
        <v>174</v>
      </c>
      <c r="H468" s="33">
        <v>1</v>
      </c>
      <c r="I468" s="16" t="s">
        <v>175</v>
      </c>
      <c r="J468" s="18">
        <v>1137.04</v>
      </c>
    </row>
    <row r="469" spans="1:10" ht="1.05" customHeight="1" thickTop="1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</row>
    <row r="470" spans="1:10" ht="18" customHeight="1" x14ac:dyDescent="0.25">
      <c r="A470" s="3" t="s">
        <v>689</v>
      </c>
      <c r="B470" s="4" t="s">
        <v>24</v>
      </c>
      <c r="C470" s="3" t="s">
        <v>25</v>
      </c>
      <c r="D470" s="3" t="s">
        <v>7</v>
      </c>
      <c r="E470" s="91" t="s">
        <v>149</v>
      </c>
      <c r="F470" s="91"/>
      <c r="G470" s="5" t="s">
        <v>26</v>
      </c>
      <c r="H470" s="4" t="s">
        <v>27</v>
      </c>
      <c r="I470" s="4" t="s">
        <v>28</v>
      </c>
      <c r="J470" s="4" t="s">
        <v>8</v>
      </c>
    </row>
    <row r="471" spans="1:10" ht="52.05" customHeight="1" x14ac:dyDescent="0.25">
      <c r="A471" s="10" t="s">
        <v>150</v>
      </c>
      <c r="B471" s="11" t="s">
        <v>70</v>
      </c>
      <c r="C471" s="10" t="s">
        <v>35</v>
      </c>
      <c r="D471" s="10" t="s">
        <v>71</v>
      </c>
      <c r="E471" s="98" t="s">
        <v>349</v>
      </c>
      <c r="F471" s="98"/>
      <c r="G471" s="12" t="s">
        <v>39</v>
      </c>
      <c r="H471" s="20">
        <v>1</v>
      </c>
      <c r="I471" s="13">
        <v>2813.8</v>
      </c>
      <c r="J471" s="13">
        <v>2813.8</v>
      </c>
    </row>
    <row r="472" spans="1:10" ht="39" customHeight="1" x14ac:dyDescent="0.25">
      <c r="A472" s="21" t="s">
        <v>152</v>
      </c>
      <c r="B472" s="22" t="s">
        <v>404</v>
      </c>
      <c r="C472" s="21" t="s">
        <v>35</v>
      </c>
      <c r="D472" s="21" t="s">
        <v>405</v>
      </c>
      <c r="E472" s="99" t="s">
        <v>159</v>
      </c>
      <c r="F472" s="99"/>
      <c r="G472" s="23" t="s">
        <v>40</v>
      </c>
      <c r="H472" s="24">
        <v>4.8599999999999997E-2</v>
      </c>
      <c r="I472" s="25">
        <v>737.93</v>
      </c>
      <c r="J472" s="25">
        <v>35.86</v>
      </c>
    </row>
    <row r="473" spans="1:10" ht="25.95" customHeight="1" x14ac:dyDescent="0.25">
      <c r="A473" s="21" t="s">
        <v>152</v>
      </c>
      <c r="B473" s="22" t="s">
        <v>343</v>
      </c>
      <c r="C473" s="21" t="s">
        <v>35</v>
      </c>
      <c r="D473" s="21" t="s">
        <v>344</v>
      </c>
      <c r="E473" s="99" t="s">
        <v>180</v>
      </c>
      <c r="F473" s="99"/>
      <c r="G473" s="23" t="s">
        <v>181</v>
      </c>
      <c r="H473" s="24">
        <v>5.8299999999999998E-2</v>
      </c>
      <c r="I473" s="25">
        <v>21.37</v>
      </c>
      <c r="J473" s="25">
        <v>1.24</v>
      </c>
    </row>
    <row r="474" spans="1:10" ht="25.95" customHeight="1" x14ac:dyDescent="0.25">
      <c r="A474" s="21" t="s">
        <v>152</v>
      </c>
      <c r="B474" s="22" t="s">
        <v>345</v>
      </c>
      <c r="C474" s="21" t="s">
        <v>35</v>
      </c>
      <c r="D474" s="21" t="s">
        <v>346</v>
      </c>
      <c r="E474" s="99" t="s">
        <v>180</v>
      </c>
      <c r="F474" s="99"/>
      <c r="G474" s="23" t="s">
        <v>184</v>
      </c>
      <c r="H474" s="24">
        <v>0.64170000000000005</v>
      </c>
      <c r="I474" s="25">
        <v>19.239999999999998</v>
      </c>
      <c r="J474" s="25">
        <v>12.34</v>
      </c>
    </row>
    <row r="475" spans="1:10" ht="39" customHeight="1" x14ac:dyDescent="0.25">
      <c r="A475" s="21" t="s">
        <v>152</v>
      </c>
      <c r="B475" s="22" t="s">
        <v>406</v>
      </c>
      <c r="C475" s="21" t="s">
        <v>35</v>
      </c>
      <c r="D475" s="21" t="s">
        <v>407</v>
      </c>
      <c r="E475" s="99" t="s">
        <v>155</v>
      </c>
      <c r="F475" s="99"/>
      <c r="G475" s="23" t="s">
        <v>40</v>
      </c>
      <c r="H475" s="24">
        <v>1.6000000000000001E-3</v>
      </c>
      <c r="I475" s="25">
        <v>741.56</v>
      </c>
      <c r="J475" s="25">
        <v>1.18</v>
      </c>
    </row>
    <row r="476" spans="1:10" ht="24" customHeight="1" x14ac:dyDescent="0.25">
      <c r="A476" s="21" t="s">
        <v>152</v>
      </c>
      <c r="B476" s="22" t="s">
        <v>347</v>
      </c>
      <c r="C476" s="21" t="s">
        <v>35</v>
      </c>
      <c r="D476" s="21" t="s">
        <v>348</v>
      </c>
      <c r="E476" s="99" t="s">
        <v>155</v>
      </c>
      <c r="F476" s="99"/>
      <c r="G476" s="23" t="s">
        <v>156</v>
      </c>
      <c r="H476" s="24">
        <v>1.9205000000000001</v>
      </c>
      <c r="I476" s="25">
        <v>22.95</v>
      </c>
      <c r="J476" s="25">
        <v>44.07</v>
      </c>
    </row>
    <row r="477" spans="1:10" ht="24" customHeight="1" x14ac:dyDescent="0.25">
      <c r="A477" s="21" t="s">
        <v>152</v>
      </c>
      <c r="B477" s="22" t="s">
        <v>157</v>
      </c>
      <c r="C477" s="21" t="s">
        <v>35</v>
      </c>
      <c r="D477" s="21" t="s">
        <v>158</v>
      </c>
      <c r="E477" s="99" t="s">
        <v>155</v>
      </c>
      <c r="F477" s="99"/>
      <c r="G477" s="23" t="s">
        <v>156</v>
      </c>
      <c r="H477" s="24">
        <v>0.96030000000000004</v>
      </c>
      <c r="I477" s="25">
        <v>18.34</v>
      </c>
      <c r="J477" s="25">
        <v>17.61</v>
      </c>
    </row>
    <row r="478" spans="1:10" ht="25.95" customHeight="1" x14ac:dyDescent="0.25">
      <c r="A478" s="26" t="s">
        <v>160</v>
      </c>
      <c r="B478" s="27" t="s">
        <v>408</v>
      </c>
      <c r="C478" s="26" t="s">
        <v>35</v>
      </c>
      <c r="D478" s="26" t="s">
        <v>409</v>
      </c>
      <c r="E478" s="97" t="s">
        <v>162</v>
      </c>
      <c r="F478" s="97"/>
      <c r="G478" s="28" t="s">
        <v>40</v>
      </c>
      <c r="H478" s="29">
        <v>1.1999999999999999E-3</v>
      </c>
      <c r="I478" s="30">
        <v>136.78</v>
      </c>
      <c r="J478" s="30">
        <v>0.16</v>
      </c>
    </row>
    <row r="479" spans="1:10" ht="52.05" customHeight="1" x14ac:dyDescent="0.25">
      <c r="A479" s="26" t="s">
        <v>160</v>
      </c>
      <c r="B479" s="27" t="s">
        <v>412</v>
      </c>
      <c r="C479" s="26" t="s">
        <v>35</v>
      </c>
      <c r="D479" s="26" t="s">
        <v>413</v>
      </c>
      <c r="E479" s="97" t="s">
        <v>162</v>
      </c>
      <c r="F479" s="97"/>
      <c r="G479" s="28" t="s">
        <v>39</v>
      </c>
      <c r="H479" s="29">
        <v>1</v>
      </c>
      <c r="I479" s="30">
        <v>2701.34</v>
      </c>
      <c r="J479" s="30">
        <v>2701.34</v>
      </c>
    </row>
    <row r="480" spans="1:10" x14ac:dyDescent="0.25">
      <c r="A480" s="31"/>
      <c r="B480" s="31"/>
      <c r="C480" s="31"/>
      <c r="D480" s="31"/>
      <c r="E480" s="31" t="s">
        <v>169</v>
      </c>
      <c r="F480" s="32">
        <v>59.51</v>
      </c>
      <c r="G480" s="31" t="s">
        <v>170</v>
      </c>
      <c r="H480" s="32">
        <v>0</v>
      </c>
      <c r="I480" s="31" t="s">
        <v>171</v>
      </c>
      <c r="J480" s="32">
        <v>59.51</v>
      </c>
    </row>
    <row r="481" spans="1:10" x14ac:dyDescent="0.25">
      <c r="A481" s="31"/>
      <c r="B481" s="31"/>
      <c r="C481" s="31"/>
      <c r="D481" s="31"/>
      <c r="E481" s="31" t="s">
        <v>172</v>
      </c>
      <c r="F481" s="32">
        <v>643.79</v>
      </c>
      <c r="G481" s="31"/>
      <c r="H481" s="95" t="s">
        <v>173</v>
      </c>
      <c r="I481" s="95"/>
      <c r="J481" s="32">
        <v>3457.59</v>
      </c>
    </row>
    <row r="482" spans="1:10" ht="30" customHeight="1" thickBot="1" x14ac:dyDescent="0.3">
      <c r="A482" s="16"/>
      <c r="B482" s="16"/>
      <c r="C482" s="16"/>
      <c r="D482" s="16"/>
      <c r="E482" s="16"/>
      <c r="F482" s="16"/>
      <c r="G482" s="16" t="s">
        <v>174</v>
      </c>
      <c r="H482" s="33">
        <v>1</v>
      </c>
      <c r="I482" s="16" t="s">
        <v>175</v>
      </c>
      <c r="J482" s="18">
        <v>3457.59</v>
      </c>
    </row>
    <row r="483" spans="1:10" ht="1.05" customHeight="1" thickTop="1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</row>
    <row r="484" spans="1:10" ht="18" customHeight="1" x14ac:dyDescent="0.25">
      <c r="A484" s="3" t="s">
        <v>688</v>
      </c>
      <c r="B484" s="4" t="s">
        <v>24</v>
      </c>
      <c r="C484" s="3" t="s">
        <v>25</v>
      </c>
      <c r="D484" s="3" t="s">
        <v>7</v>
      </c>
      <c r="E484" s="91" t="s">
        <v>149</v>
      </c>
      <c r="F484" s="91"/>
      <c r="G484" s="5" t="s">
        <v>26</v>
      </c>
      <c r="H484" s="4" t="s">
        <v>27</v>
      </c>
      <c r="I484" s="4" t="s">
        <v>28</v>
      </c>
      <c r="J484" s="4" t="s">
        <v>8</v>
      </c>
    </row>
    <row r="485" spans="1:10" ht="64.95" customHeight="1" x14ac:dyDescent="0.25">
      <c r="A485" s="10" t="s">
        <v>150</v>
      </c>
      <c r="B485" s="11" t="s">
        <v>74</v>
      </c>
      <c r="C485" s="10" t="s">
        <v>35</v>
      </c>
      <c r="D485" s="10" t="s">
        <v>75</v>
      </c>
      <c r="E485" s="98" t="s">
        <v>349</v>
      </c>
      <c r="F485" s="98"/>
      <c r="G485" s="12" t="s">
        <v>39</v>
      </c>
      <c r="H485" s="20">
        <v>1</v>
      </c>
      <c r="I485" s="13">
        <v>1955.83</v>
      </c>
      <c r="J485" s="13">
        <v>1955.83</v>
      </c>
    </row>
    <row r="486" spans="1:10" ht="39" customHeight="1" x14ac:dyDescent="0.25">
      <c r="A486" s="21" t="s">
        <v>152</v>
      </c>
      <c r="B486" s="22" t="s">
        <v>404</v>
      </c>
      <c r="C486" s="21" t="s">
        <v>35</v>
      </c>
      <c r="D486" s="21" t="s">
        <v>405</v>
      </c>
      <c r="E486" s="99" t="s">
        <v>159</v>
      </c>
      <c r="F486" s="99"/>
      <c r="G486" s="23" t="s">
        <v>40</v>
      </c>
      <c r="H486" s="24">
        <v>4.8599999999999997E-2</v>
      </c>
      <c r="I486" s="25">
        <v>737.93</v>
      </c>
      <c r="J486" s="25">
        <v>35.86</v>
      </c>
    </row>
    <row r="487" spans="1:10" ht="25.95" customHeight="1" x14ac:dyDescent="0.25">
      <c r="A487" s="21" t="s">
        <v>152</v>
      </c>
      <c r="B487" s="22" t="s">
        <v>343</v>
      </c>
      <c r="C487" s="21" t="s">
        <v>35</v>
      </c>
      <c r="D487" s="21" t="s">
        <v>344</v>
      </c>
      <c r="E487" s="99" t="s">
        <v>180</v>
      </c>
      <c r="F487" s="99"/>
      <c r="G487" s="23" t="s">
        <v>181</v>
      </c>
      <c r="H487" s="24">
        <v>5.8299999999999998E-2</v>
      </c>
      <c r="I487" s="25">
        <v>21.37</v>
      </c>
      <c r="J487" s="25">
        <v>1.24</v>
      </c>
    </row>
    <row r="488" spans="1:10" ht="25.95" customHeight="1" x14ac:dyDescent="0.25">
      <c r="A488" s="21" t="s">
        <v>152</v>
      </c>
      <c r="B488" s="22" t="s">
        <v>345</v>
      </c>
      <c r="C488" s="21" t="s">
        <v>35</v>
      </c>
      <c r="D488" s="21" t="s">
        <v>346</v>
      </c>
      <c r="E488" s="99" t="s">
        <v>180</v>
      </c>
      <c r="F488" s="99"/>
      <c r="G488" s="23" t="s">
        <v>184</v>
      </c>
      <c r="H488" s="24">
        <v>0.64170000000000005</v>
      </c>
      <c r="I488" s="25">
        <v>19.239999999999998</v>
      </c>
      <c r="J488" s="25">
        <v>12.34</v>
      </c>
    </row>
    <row r="489" spans="1:10" ht="39" customHeight="1" x14ac:dyDescent="0.25">
      <c r="A489" s="21" t="s">
        <v>152</v>
      </c>
      <c r="B489" s="22" t="s">
        <v>406</v>
      </c>
      <c r="C489" s="21" t="s">
        <v>35</v>
      </c>
      <c r="D489" s="21" t="s">
        <v>407</v>
      </c>
      <c r="E489" s="99" t="s">
        <v>155</v>
      </c>
      <c r="F489" s="99"/>
      <c r="G489" s="23" t="s">
        <v>40</v>
      </c>
      <c r="H489" s="24">
        <v>1.6000000000000001E-3</v>
      </c>
      <c r="I489" s="25">
        <v>741.56</v>
      </c>
      <c r="J489" s="25">
        <v>1.18</v>
      </c>
    </row>
    <row r="490" spans="1:10" ht="24" customHeight="1" x14ac:dyDescent="0.25">
      <c r="A490" s="21" t="s">
        <v>152</v>
      </c>
      <c r="B490" s="22" t="s">
        <v>347</v>
      </c>
      <c r="C490" s="21" t="s">
        <v>35</v>
      </c>
      <c r="D490" s="21" t="s">
        <v>348</v>
      </c>
      <c r="E490" s="99" t="s">
        <v>155</v>
      </c>
      <c r="F490" s="99"/>
      <c r="G490" s="23" t="s">
        <v>156</v>
      </c>
      <c r="H490" s="24">
        <v>1.9205000000000001</v>
      </c>
      <c r="I490" s="25">
        <v>22.95</v>
      </c>
      <c r="J490" s="25">
        <v>44.07</v>
      </c>
    </row>
    <row r="491" spans="1:10" ht="24" customHeight="1" x14ac:dyDescent="0.25">
      <c r="A491" s="21" t="s">
        <v>152</v>
      </c>
      <c r="B491" s="22" t="s">
        <v>157</v>
      </c>
      <c r="C491" s="21" t="s">
        <v>35</v>
      </c>
      <c r="D491" s="21" t="s">
        <v>158</v>
      </c>
      <c r="E491" s="99" t="s">
        <v>155</v>
      </c>
      <c r="F491" s="99"/>
      <c r="G491" s="23" t="s">
        <v>156</v>
      </c>
      <c r="H491" s="24">
        <v>0.96030000000000004</v>
      </c>
      <c r="I491" s="25">
        <v>18.34</v>
      </c>
      <c r="J491" s="25">
        <v>17.61</v>
      </c>
    </row>
    <row r="492" spans="1:10" ht="25.95" customHeight="1" x14ac:dyDescent="0.25">
      <c r="A492" s="26" t="s">
        <v>160</v>
      </c>
      <c r="B492" s="27" t="s">
        <v>408</v>
      </c>
      <c r="C492" s="26" t="s">
        <v>35</v>
      </c>
      <c r="D492" s="26" t="s">
        <v>409</v>
      </c>
      <c r="E492" s="97" t="s">
        <v>162</v>
      </c>
      <c r="F492" s="97"/>
      <c r="G492" s="28" t="s">
        <v>40</v>
      </c>
      <c r="H492" s="29">
        <v>1.1999999999999999E-3</v>
      </c>
      <c r="I492" s="30">
        <v>136.78</v>
      </c>
      <c r="J492" s="30">
        <v>0.16</v>
      </c>
    </row>
    <row r="493" spans="1:10" ht="52.05" customHeight="1" x14ac:dyDescent="0.25">
      <c r="A493" s="26" t="s">
        <v>160</v>
      </c>
      <c r="B493" s="27" t="s">
        <v>416</v>
      </c>
      <c r="C493" s="26" t="s">
        <v>35</v>
      </c>
      <c r="D493" s="26" t="s">
        <v>417</v>
      </c>
      <c r="E493" s="97" t="s">
        <v>162</v>
      </c>
      <c r="F493" s="97"/>
      <c r="G493" s="28" t="s">
        <v>39</v>
      </c>
      <c r="H493" s="29">
        <v>1</v>
      </c>
      <c r="I493" s="30">
        <v>1843.37</v>
      </c>
      <c r="J493" s="30">
        <v>1843.37</v>
      </c>
    </row>
    <row r="494" spans="1:10" x14ac:dyDescent="0.25">
      <c r="A494" s="31"/>
      <c r="B494" s="31"/>
      <c r="C494" s="31"/>
      <c r="D494" s="31"/>
      <c r="E494" s="31" t="s">
        <v>169</v>
      </c>
      <c r="F494" s="32">
        <v>59.51</v>
      </c>
      <c r="G494" s="31" t="s">
        <v>170</v>
      </c>
      <c r="H494" s="32">
        <v>0</v>
      </c>
      <c r="I494" s="31" t="s">
        <v>171</v>
      </c>
      <c r="J494" s="32">
        <v>59.51</v>
      </c>
    </row>
    <row r="495" spans="1:10" x14ac:dyDescent="0.25">
      <c r="A495" s="31"/>
      <c r="B495" s="31"/>
      <c r="C495" s="31"/>
      <c r="D495" s="31"/>
      <c r="E495" s="31" t="s">
        <v>172</v>
      </c>
      <c r="F495" s="32">
        <v>447.49</v>
      </c>
      <c r="G495" s="31"/>
      <c r="H495" s="95" t="s">
        <v>173</v>
      </c>
      <c r="I495" s="95"/>
      <c r="J495" s="32">
        <v>2403.3200000000002</v>
      </c>
    </row>
    <row r="496" spans="1:10" ht="30" customHeight="1" thickBot="1" x14ac:dyDescent="0.3">
      <c r="A496" s="16"/>
      <c r="B496" s="16"/>
      <c r="C496" s="16"/>
      <c r="D496" s="16"/>
      <c r="E496" s="16"/>
      <c r="F496" s="16"/>
      <c r="G496" s="16" t="s">
        <v>174</v>
      </c>
      <c r="H496" s="33">
        <v>1</v>
      </c>
      <c r="I496" s="16" t="s">
        <v>175</v>
      </c>
      <c r="J496" s="18">
        <v>2403.3200000000002</v>
      </c>
    </row>
    <row r="497" spans="1:10" ht="1.05" customHeight="1" thickTop="1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</row>
    <row r="498" spans="1:10" ht="18" customHeight="1" x14ac:dyDescent="0.25">
      <c r="A498" s="3" t="s">
        <v>687</v>
      </c>
      <c r="B498" s="4" t="s">
        <v>24</v>
      </c>
      <c r="C498" s="3" t="s">
        <v>25</v>
      </c>
      <c r="D498" s="3" t="s">
        <v>7</v>
      </c>
      <c r="E498" s="91" t="s">
        <v>149</v>
      </c>
      <c r="F498" s="91"/>
      <c r="G498" s="5" t="s">
        <v>26</v>
      </c>
      <c r="H498" s="4" t="s">
        <v>27</v>
      </c>
      <c r="I498" s="4" t="s">
        <v>28</v>
      </c>
      <c r="J498" s="4" t="s">
        <v>8</v>
      </c>
    </row>
    <row r="499" spans="1:10" ht="64.95" customHeight="1" x14ac:dyDescent="0.25">
      <c r="A499" s="10" t="s">
        <v>150</v>
      </c>
      <c r="B499" s="11" t="s">
        <v>686</v>
      </c>
      <c r="C499" s="10" t="s">
        <v>35</v>
      </c>
      <c r="D499" s="10" t="s">
        <v>685</v>
      </c>
      <c r="E499" s="98" t="s">
        <v>349</v>
      </c>
      <c r="F499" s="98"/>
      <c r="G499" s="12" t="s">
        <v>39</v>
      </c>
      <c r="H499" s="20">
        <v>1</v>
      </c>
      <c r="I499" s="13">
        <v>2383.46</v>
      </c>
      <c r="J499" s="13">
        <v>2383.46</v>
      </c>
    </row>
    <row r="500" spans="1:10" ht="39" customHeight="1" x14ac:dyDescent="0.25">
      <c r="A500" s="21" t="s">
        <v>152</v>
      </c>
      <c r="B500" s="22" t="s">
        <v>404</v>
      </c>
      <c r="C500" s="21" t="s">
        <v>35</v>
      </c>
      <c r="D500" s="21" t="s">
        <v>405</v>
      </c>
      <c r="E500" s="99" t="s">
        <v>159</v>
      </c>
      <c r="F500" s="99"/>
      <c r="G500" s="23" t="s">
        <v>40</v>
      </c>
      <c r="H500" s="24">
        <v>4.8599999999999997E-2</v>
      </c>
      <c r="I500" s="25">
        <v>737.93</v>
      </c>
      <c r="J500" s="25">
        <v>35.86</v>
      </c>
    </row>
    <row r="501" spans="1:10" ht="25.95" customHeight="1" x14ac:dyDescent="0.25">
      <c r="A501" s="21" t="s">
        <v>152</v>
      </c>
      <c r="B501" s="22" t="s">
        <v>343</v>
      </c>
      <c r="C501" s="21" t="s">
        <v>35</v>
      </c>
      <c r="D501" s="21" t="s">
        <v>344</v>
      </c>
      <c r="E501" s="99" t="s">
        <v>180</v>
      </c>
      <c r="F501" s="99"/>
      <c r="G501" s="23" t="s">
        <v>181</v>
      </c>
      <c r="H501" s="24">
        <v>5.8299999999999998E-2</v>
      </c>
      <c r="I501" s="25">
        <v>21.37</v>
      </c>
      <c r="J501" s="25">
        <v>1.24</v>
      </c>
    </row>
    <row r="502" spans="1:10" ht="25.95" customHeight="1" x14ac:dyDescent="0.25">
      <c r="A502" s="21" t="s">
        <v>152</v>
      </c>
      <c r="B502" s="22" t="s">
        <v>345</v>
      </c>
      <c r="C502" s="21" t="s">
        <v>35</v>
      </c>
      <c r="D502" s="21" t="s">
        <v>346</v>
      </c>
      <c r="E502" s="99" t="s">
        <v>180</v>
      </c>
      <c r="F502" s="99"/>
      <c r="G502" s="23" t="s">
        <v>184</v>
      </c>
      <c r="H502" s="24">
        <v>0.64170000000000005</v>
      </c>
      <c r="I502" s="25">
        <v>19.239999999999998</v>
      </c>
      <c r="J502" s="25">
        <v>12.34</v>
      </c>
    </row>
    <row r="503" spans="1:10" ht="39" customHeight="1" x14ac:dyDescent="0.25">
      <c r="A503" s="21" t="s">
        <v>152</v>
      </c>
      <c r="B503" s="22" t="s">
        <v>406</v>
      </c>
      <c r="C503" s="21" t="s">
        <v>35</v>
      </c>
      <c r="D503" s="21" t="s">
        <v>407</v>
      </c>
      <c r="E503" s="99" t="s">
        <v>155</v>
      </c>
      <c r="F503" s="99"/>
      <c r="G503" s="23" t="s">
        <v>40</v>
      </c>
      <c r="H503" s="24">
        <v>1.6000000000000001E-3</v>
      </c>
      <c r="I503" s="25">
        <v>741.56</v>
      </c>
      <c r="J503" s="25">
        <v>1.18</v>
      </c>
    </row>
    <row r="504" spans="1:10" ht="24" customHeight="1" x14ac:dyDescent="0.25">
      <c r="A504" s="21" t="s">
        <v>152</v>
      </c>
      <c r="B504" s="22" t="s">
        <v>347</v>
      </c>
      <c r="C504" s="21" t="s">
        <v>35</v>
      </c>
      <c r="D504" s="21" t="s">
        <v>348</v>
      </c>
      <c r="E504" s="99" t="s">
        <v>155</v>
      </c>
      <c r="F504" s="99"/>
      <c r="G504" s="23" t="s">
        <v>156</v>
      </c>
      <c r="H504" s="24">
        <v>1.9205000000000001</v>
      </c>
      <c r="I504" s="25">
        <v>22.95</v>
      </c>
      <c r="J504" s="25">
        <v>44.07</v>
      </c>
    </row>
    <row r="505" spans="1:10" ht="24" customHeight="1" x14ac:dyDescent="0.25">
      <c r="A505" s="21" t="s">
        <v>152</v>
      </c>
      <c r="B505" s="22" t="s">
        <v>157</v>
      </c>
      <c r="C505" s="21" t="s">
        <v>35</v>
      </c>
      <c r="D505" s="21" t="s">
        <v>158</v>
      </c>
      <c r="E505" s="99" t="s">
        <v>155</v>
      </c>
      <c r="F505" s="99"/>
      <c r="G505" s="23" t="s">
        <v>156</v>
      </c>
      <c r="H505" s="24">
        <v>0.96030000000000004</v>
      </c>
      <c r="I505" s="25">
        <v>18.34</v>
      </c>
      <c r="J505" s="25">
        <v>17.61</v>
      </c>
    </row>
    <row r="506" spans="1:10" ht="25.95" customHeight="1" x14ac:dyDescent="0.25">
      <c r="A506" s="26" t="s">
        <v>160</v>
      </c>
      <c r="B506" s="27" t="s">
        <v>408</v>
      </c>
      <c r="C506" s="26" t="s">
        <v>35</v>
      </c>
      <c r="D506" s="26" t="s">
        <v>409</v>
      </c>
      <c r="E506" s="97" t="s">
        <v>162</v>
      </c>
      <c r="F506" s="97"/>
      <c r="G506" s="28" t="s">
        <v>40</v>
      </c>
      <c r="H506" s="29">
        <v>1.1999999999999999E-3</v>
      </c>
      <c r="I506" s="30">
        <v>136.78</v>
      </c>
      <c r="J506" s="30">
        <v>0.16</v>
      </c>
    </row>
    <row r="507" spans="1:10" ht="52.05" customHeight="1" x14ac:dyDescent="0.25">
      <c r="A507" s="26" t="s">
        <v>160</v>
      </c>
      <c r="B507" s="27" t="s">
        <v>419</v>
      </c>
      <c r="C507" s="26" t="s">
        <v>35</v>
      </c>
      <c r="D507" s="26" t="s">
        <v>420</v>
      </c>
      <c r="E507" s="97" t="s">
        <v>162</v>
      </c>
      <c r="F507" s="97"/>
      <c r="G507" s="28" t="s">
        <v>39</v>
      </c>
      <c r="H507" s="29">
        <v>1</v>
      </c>
      <c r="I507" s="30">
        <v>2271</v>
      </c>
      <c r="J507" s="30">
        <v>2271</v>
      </c>
    </row>
    <row r="508" spans="1:10" x14ac:dyDescent="0.25">
      <c r="A508" s="31"/>
      <c r="B508" s="31"/>
      <c r="C508" s="31"/>
      <c r="D508" s="31"/>
      <c r="E508" s="31" t="s">
        <v>169</v>
      </c>
      <c r="F508" s="32">
        <v>59.51</v>
      </c>
      <c r="G508" s="31" t="s">
        <v>170</v>
      </c>
      <c r="H508" s="32">
        <v>0</v>
      </c>
      <c r="I508" s="31" t="s">
        <v>171</v>
      </c>
      <c r="J508" s="32">
        <v>59.51</v>
      </c>
    </row>
    <row r="509" spans="1:10" x14ac:dyDescent="0.25">
      <c r="A509" s="31"/>
      <c r="B509" s="31"/>
      <c r="C509" s="31"/>
      <c r="D509" s="31"/>
      <c r="E509" s="31" t="s">
        <v>172</v>
      </c>
      <c r="F509" s="32">
        <v>545.33000000000004</v>
      </c>
      <c r="G509" s="31"/>
      <c r="H509" s="95" t="s">
        <v>173</v>
      </c>
      <c r="I509" s="95"/>
      <c r="J509" s="32">
        <v>2928.79</v>
      </c>
    </row>
    <row r="510" spans="1:10" ht="30" customHeight="1" thickBot="1" x14ac:dyDescent="0.3">
      <c r="A510" s="16"/>
      <c r="B510" s="16"/>
      <c r="C510" s="16"/>
      <c r="D510" s="16"/>
      <c r="E510" s="16"/>
      <c r="F510" s="16"/>
      <c r="G510" s="16" t="s">
        <v>174</v>
      </c>
      <c r="H510" s="33">
        <v>1</v>
      </c>
      <c r="I510" s="16" t="s">
        <v>175</v>
      </c>
      <c r="J510" s="18">
        <v>2928.79</v>
      </c>
    </row>
    <row r="511" spans="1:10" ht="1.05" customHeight="1" thickTop="1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</row>
    <row r="512" spans="1:10" ht="18" customHeight="1" x14ac:dyDescent="0.25">
      <c r="A512" s="3" t="s">
        <v>684</v>
      </c>
      <c r="B512" s="4" t="s">
        <v>24</v>
      </c>
      <c r="C512" s="3" t="s">
        <v>25</v>
      </c>
      <c r="D512" s="3" t="s">
        <v>7</v>
      </c>
      <c r="E512" s="91" t="s">
        <v>149</v>
      </c>
      <c r="F512" s="91"/>
      <c r="G512" s="5" t="s">
        <v>26</v>
      </c>
      <c r="H512" s="4" t="s">
        <v>27</v>
      </c>
      <c r="I512" s="4" t="s">
        <v>28</v>
      </c>
      <c r="J512" s="4" t="s">
        <v>8</v>
      </c>
    </row>
    <row r="513" spans="1:10" ht="64.95" customHeight="1" x14ac:dyDescent="0.25">
      <c r="A513" s="10" t="s">
        <v>150</v>
      </c>
      <c r="B513" s="11" t="s">
        <v>78</v>
      </c>
      <c r="C513" s="10" t="s">
        <v>32</v>
      </c>
      <c r="D513" s="10" t="s">
        <v>79</v>
      </c>
      <c r="E513" s="98" t="s">
        <v>349</v>
      </c>
      <c r="F513" s="98"/>
      <c r="G513" s="12" t="s">
        <v>39</v>
      </c>
      <c r="H513" s="20">
        <v>1</v>
      </c>
      <c r="I513" s="13">
        <v>8197.4599999999991</v>
      </c>
      <c r="J513" s="13">
        <v>8197.4599999999991</v>
      </c>
    </row>
    <row r="514" spans="1:10" ht="25.95" customHeight="1" x14ac:dyDescent="0.25">
      <c r="A514" s="21" t="s">
        <v>152</v>
      </c>
      <c r="B514" s="22" t="s">
        <v>343</v>
      </c>
      <c r="C514" s="21" t="s">
        <v>35</v>
      </c>
      <c r="D514" s="21" t="s">
        <v>344</v>
      </c>
      <c r="E514" s="99" t="s">
        <v>180</v>
      </c>
      <c r="F514" s="99"/>
      <c r="G514" s="23" t="s">
        <v>181</v>
      </c>
      <c r="H514" s="24">
        <v>5.8299999999999998E-2</v>
      </c>
      <c r="I514" s="25">
        <v>21.37</v>
      </c>
      <c r="J514" s="25">
        <v>1.24</v>
      </c>
    </row>
    <row r="515" spans="1:10" ht="25.95" customHeight="1" x14ac:dyDescent="0.25">
      <c r="A515" s="21" t="s">
        <v>152</v>
      </c>
      <c r="B515" s="22" t="s">
        <v>345</v>
      </c>
      <c r="C515" s="21" t="s">
        <v>35</v>
      </c>
      <c r="D515" s="21" t="s">
        <v>346</v>
      </c>
      <c r="E515" s="99" t="s">
        <v>180</v>
      </c>
      <c r="F515" s="99"/>
      <c r="G515" s="23" t="s">
        <v>184</v>
      </c>
      <c r="H515" s="24">
        <v>0.64170000000000005</v>
      </c>
      <c r="I515" s="25">
        <v>19.239999999999998</v>
      </c>
      <c r="J515" s="25">
        <v>12.34</v>
      </c>
    </row>
    <row r="516" spans="1:10" ht="39" customHeight="1" x14ac:dyDescent="0.25">
      <c r="A516" s="21" t="s">
        <v>152</v>
      </c>
      <c r="B516" s="22" t="s">
        <v>406</v>
      </c>
      <c r="C516" s="21" t="s">
        <v>35</v>
      </c>
      <c r="D516" s="21" t="s">
        <v>407</v>
      </c>
      <c r="E516" s="99" t="s">
        <v>155</v>
      </c>
      <c r="F516" s="99"/>
      <c r="G516" s="23" t="s">
        <v>40</v>
      </c>
      <c r="H516" s="24">
        <v>1.6000000000000001E-3</v>
      </c>
      <c r="I516" s="25">
        <v>741.56</v>
      </c>
      <c r="J516" s="25">
        <v>1.18</v>
      </c>
    </row>
    <row r="517" spans="1:10" ht="24" customHeight="1" x14ac:dyDescent="0.25">
      <c r="A517" s="21" t="s">
        <v>152</v>
      </c>
      <c r="B517" s="22" t="s">
        <v>347</v>
      </c>
      <c r="C517" s="21" t="s">
        <v>35</v>
      </c>
      <c r="D517" s="21" t="s">
        <v>348</v>
      </c>
      <c r="E517" s="99" t="s">
        <v>155</v>
      </c>
      <c r="F517" s="99"/>
      <c r="G517" s="23" t="s">
        <v>156</v>
      </c>
      <c r="H517" s="24">
        <v>1.9205000000000001</v>
      </c>
      <c r="I517" s="25">
        <v>22.95</v>
      </c>
      <c r="J517" s="25">
        <v>44.07</v>
      </c>
    </row>
    <row r="518" spans="1:10" ht="24" customHeight="1" x14ac:dyDescent="0.25">
      <c r="A518" s="21" t="s">
        <v>152</v>
      </c>
      <c r="B518" s="22" t="s">
        <v>157</v>
      </c>
      <c r="C518" s="21" t="s">
        <v>35</v>
      </c>
      <c r="D518" s="21" t="s">
        <v>158</v>
      </c>
      <c r="E518" s="99" t="s">
        <v>155</v>
      </c>
      <c r="F518" s="99"/>
      <c r="G518" s="23" t="s">
        <v>156</v>
      </c>
      <c r="H518" s="24">
        <v>0.96030000000000004</v>
      </c>
      <c r="I518" s="25">
        <v>18.34</v>
      </c>
      <c r="J518" s="25">
        <v>17.61</v>
      </c>
    </row>
    <row r="519" spans="1:10" ht="39" customHeight="1" x14ac:dyDescent="0.25">
      <c r="A519" s="21" t="s">
        <v>152</v>
      </c>
      <c r="B519" s="22" t="s">
        <v>404</v>
      </c>
      <c r="C519" s="21" t="s">
        <v>35</v>
      </c>
      <c r="D519" s="21" t="s">
        <v>405</v>
      </c>
      <c r="E519" s="99" t="s">
        <v>159</v>
      </c>
      <c r="F519" s="99"/>
      <c r="G519" s="23" t="s">
        <v>40</v>
      </c>
      <c r="H519" s="24">
        <v>4.8599999999999997E-2</v>
      </c>
      <c r="I519" s="25">
        <v>737.93</v>
      </c>
      <c r="J519" s="25">
        <v>35.86</v>
      </c>
    </row>
    <row r="520" spans="1:10" ht="25.95" customHeight="1" x14ac:dyDescent="0.25">
      <c r="A520" s="26" t="s">
        <v>160</v>
      </c>
      <c r="B520" s="27" t="s">
        <v>408</v>
      </c>
      <c r="C520" s="26" t="s">
        <v>35</v>
      </c>
      <c r="D520" s="26" t="s">
        <v>409</v>
      </c>
      <c r="E520" s="97" t="s">
        <v>162</v>
      </c>
      <c r="F520" s="97"/>
      <c r="G520" s="28" t="s">
        <v>40</v>
      </c>
      <c r="H520" s="29">
        <v>1.1999999999999999E-3</v>
      </c>
      <c r="I520" s="30">
        <v>136.78</v>
      </c>
      <c r="J520" s="30">
        <v>0.16</v>
      </c>
    </row>
    <row r="521" spans="1:10" ht="25.95" customHeight="1" x14ac:dyDescent="0.25">
      <c r="A521" s="26" t="s">
        <v>160</v>
      </c>
      <c r="B521" s="27" t="s">
        <v>421</v>
      </c>
      <c r="C521" s="26" t="s">
        <v>32</v>
      </c>
      <c r="D521" s="26" t="s">
        <v>422</v>
      </c>
      <c r="E521" s="97" t="s">
        <v>312</v>
      </c>
      <c r="F521" s="97"/>
      <c r="G521" s="28" t="s">
        <v>39</v>
      </c>
      <c r="H521" s="29">
        <v>1</v>
      </c>
      <c r="I521" s="30">
        <v>8085</v>
      </c>
      <c r="J521" s="30">
        <v>8085</v>
      </c>
    </row>
    <row r="522" spans="1:10" x14ac:dyDescent="0.25">
      <c r="A522" s="31"/>
      <c r="B522" s="31"/>
      <c r="C522" s="31"/>
      <c r="D522" s="31"/>
      <c r="E522" s="31" t="s">
        <v>169</v>
      </c>
      <c r="F522" s="32">
        <v>59.51</v>
      </c>
      <c r="G522" s="31" t="s">
        <v>170</v>
      </c>
      <c r="H522" s="32">
        <v>0</v>
      </c>
      <c r="I522" s="31" t="s">
        <v>171</v>
      </c>
      <c r="J522" s="32">
        <v>59.51</v>
      </c>
    </row>
    <row r="523" spans="1:10" x14ac:dyDescent="0.25">
      <c r="A523" s="31"/>
      <c r="B523" s="31"/>
      <c r="C523" s="31"/>
      <c r="D523" s="31"/>
      <c r="E523" s="31" t="s">
        <v>172</v>
      </c>
      <c r="F523" s="32">
        <v>1875.57</v>
      </c>
      <c r="G523" s="31"/>
      <c r="H523" s="95" t="s">
        <v>173</v>
      </c>
      <c r="I523" s="95"/>
      <c r="J523" s="32">
        <v>10073.030000000001</v>
      </c>
    </row>
    <row r="524" spans="1:10" ht="30" customHeight="1" thickBot="1" x14ac:dyDescent="0.3">
      <c r="A524" s="16"/>
      <c r="B524" s="16"/>
      <c r="C524" s="16"/>
      <c r="D524" s="16"/>
      <c r="E524" s="16"/>
      <c r="F524" s="16"/>
      <c r="G524" s="16" t="s">
        <v>174</v>
      </c>
      <c r="H524" s="33">
        <v>1</v>
      </c>
      <c r="I524" s="16" t="s">
        <v>175</v>
      </c>
      <c r="J524" s="18">
        <v>10073.030000000001</v>
      </c>
    </row>
    <row r="525" spans="1:10" ht="1.05" customHeight="1" thickTop="1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</row>
    <row r="526" spans="1:10" ht="18" customHeight="1" x14ac:dyDescent="0.25">
      <c r="A526" s="3" t="s">
        <v>683</v>
      </c>
      <c r="B526" s="4" t="s">
        <v>24</v>
      </c>
      <c r="C526" s="3" t="s">
        <v>25</v>
      </c>
      <c r="D526" s="3" t="s">
        <v>7</v>
      </c>
      <c r="E526" s="91" t="s">
        <v>149</v>
      </c>
      <c r="F526" s="91"/>
      <c r="G526" s="5" t="s">
        <v>26</v>
      </c>
      <c r="H526" s="4" t="s">
        <v>27</v>
      </c>
      <c r="I526" s="4" t="s">
        <v>28</v>
      </c>
      <c r="J526" s="4" t="s">
        <v>8</v>
      </c>
    </row>
    <row r="527" spans="1:10" ht="64.95" customHeight="1" x14ac:dyDescent="0.25">
      <c r="A527" s="10" t="s">
        <v>150</v>
      </c>
      <c r="B527" s="11" t="s">
        <v>76</v>
      </c>
      <c r="C527" s="10" t="s">
        <v>35</v>
      </c>
      <c r="D527" s="10" t="s">
        <v>77</v>
      </c>
      <c r="E527" s="98" t="s">
        <v>349</v>
      </c>
      <c r="F527" s="98"/>
      <c r="G527" s="12" t="s">
        <v>39</v>
      </c>
      <c r="H527" s="20">
        <v>1</v>
      </c>
      <c r="I527" s="13">
        <v>2274.7600000000002</v>
      </c>
      <c r="J527" s="13">
        <v>2274.7600000000002</v>
      </c>
    </row>
    <row r="528" spans="1:10" ht="39" customHeight="1" x14ac:dyDescent="0.25">
      <c r="A528" s="21" t="s">
        <v>152</v>
      </c>
      <c r="B528" s="22" t="s">
        <v>404</v>
      </c>
      <c r="C528" s="21" t="s">
        <v>35</v>
      </c>
      <c r="D528" s="21" t="s">
        <v>405</v>
      </c>
      <c r="E528" s="99" t="s">
        <v>159</v>
      </c>
      <c r="F528" s="99"/>
      <c r="G528" s="23" t="s">
        <v>40</v>
      </c>
      <c r="H528" s="24">
        <v>5.6899999999999999E-2</v>
      </c>
      <c r="I528" s="25">
        <v>737.93</v>
      </c>
      <c r="J528" s="25">
        <v>41.98</v>
      </c>
    </row>
    <row r="529" spans="1:10" ht="25.95" customHeight="1" x14ac:dyDescent="0.25">
      <c r="A529" s="21" t="s">
        <v>152</v>
      </c>
      <c r="B529" s="22" t="s">
        <v>343</v>
      </c>
      <c r="C529" s="21" t="s">
        <v>35</v>
      </c>
      <c r="D529" s="21" t="s">
        <v>344</v>
      </c>
      <c r="E529" s="99" t="s">
        <v>180</v>
      </c>
      <c r="F529" s="99"/>
      <c r="G529" s="23" t="s">
        <v>181</v>
      </c>
      <c r="H529" s="24">
        <v>0.1167</v>
      </c>
      <c r="I529" s="25">
        <v>21.37</v>
      </c>
      <c r="J529" s="25">
        <v>2.4900000000000002</v>
      </c>
    </row>
    <row r="530" spans="1:10" ht="25.95" customHeight="1" x14ac:dyDescent="0.25">
      <c r="A530" s="21" t="s">
        <v>152</v>
      </c>
      <c r="B530" s="22" t="s">
        <v>345</v>
      </c>
      <c r="C530" s="21" t="s">
        <v>35</v>
      </c>
      <c r="D530" s="21" t="s">
        <v>346</v>
      </c>
      <c r="E530" s="99" t="s">
        <v>180</v>
      </c>
      <c r="F530" s="99"/>
      <c r="G530" s="23" t="s">
        <v>184</v>
      </c>
      <c r="H530" s="24">
        <v>1.2833000000000001</v>
      </c>
      <c r="I530" s="25">
        <v>19.239999999999998</v>
      </c>
      <c r="J530" s="25">
        <v>24.69</v>
      </c>
    </row>
    <row r="531" spans="1:10" ht="39" customHeight="1" x14ac:dyDescent="0.25">
      <c r="A531" s="21" t="s">
        <v>152</v>
      </c>
      <c r="B531" s="22" t="s">
        <v>406</v>
      </c>
      <c r="C531" s="21" t="s">
        <v>35</v>
      </c>
      <c r="D531" s="21" t="s">
        <v>407</v>
      </c>
      <c r="E531" s="99" t="s">
        <v>155</v>
      </c>
      <c r="F531" s="99"/>
      <c r="G531" s="23" t="s">
        <v>40</v>
      </c>
      <c r="H531" s="24">
        <v>3.2000000000000002E-3</v>
      </c>
      <c r="I531" s="25">
        <v>741.56</v>
      </c>
      <c r="J531" s="25">
        <v>2.37</v>
      </c>
    </row>
    <row r="532" spans="1:10" ht="24" customHeight="1" x14ac:dyDescent="0.25">
      <c r="A532" s="21" t="s">
        <v>152</v>
      </c>
      <c r="B532" s="22" t="s">
        <v>347</v>
      </c>
      <c r="C532" s="21" t="s">
        <v>35</v>
      </c>
      <c r="D532" s="21" t="s">
        <v>348</v>
      </c>
      <c r="E532" s="99" t="s">
        <v>155</v>
      </c>
      <c r="F532" s="99"/>
      <c r="G532" s="23" t="s">
        <v>156</v>
      </c>
      <c r="H532" s="24">
        <v>3.4922</v>
      </c>
      <c r="I532" s="25">
        <v>22.95</v>
      </c>
      <c r="J532" s="25">
        <v>80.14</v>
      </c>
    </row>
    <row r="533" spans="1:10" ht="24" customHeight="1" x14ac:dyDescent="0.25">
      <c r="A533" s="21" t="s">
        <v>152</v>
      </c>
      <c r="B533" s="22" t="s">
        <v>157</v>
      </c>
      <c r="C533" s="21" t="s">
        <v>35</v>
      </c>
      <c r="D533" s="21" t="s">
        <v>158</v>
      </c>
      <c r="E533" s="99" t="s">
        <v>155</v>
      </c>
      <c r="F533" s="99"/>
      <c r="G533" s="23" t="s">
        <v>156</v>
      </c>
      <c r="H533" s="24">
        <v>1.7461</v>
      </c>
      <c r="I533" s="25">
        <v>18.34</v>
      </c>
      <c r="J533" s="25">
        <v>32.020000000000003</v>
      </c>
    </row>
    <row r="534" spans="1:10" ht="25.95" customHeight="1" x14ac:dyDescent="0.25">
      <c r="A534" s="26" t="s">
        <v>160</v>
      </c>
      <c r="B534" s="27" t="s">
        <v>408</v>
      </c>
      <c r="C534" s="26" t="s">
        <v>35</v>
      </c>
      <c r="D534" s="26" t="s">
        <v>409</v>
      </c>
      <c r="E534" s="97" t="s">
        <v>162</v>
      </c>
      <c r="F534" s="97"/>
      <c r="G534" s="28" t="s">
        <v>40</v>
      </c>
      <c r="H534" s="29">
        <v>2.3999999999999998E-3</v>
      </c>
      <c r="I534" s="30">
        <v>136.78</v>
      </c>
      <c r="J534" s="30">
        <v>0.32</v>
      </c>
    </row>
    <row r="535" spans="1:10" ht="64.95" customHeight="1" x14ac:dyDescent="0.25">
      <c r="A535" s="26" t="s">
        <v>160</v>
      </c>
      <c r="B535" s="27" t="s">
        <v>418</v>
      </c>
      <c r="C535" s="26" t="s">
        <v>35</v>
      </c>
      <c r="D535" s="26" t="s">
        <v>742</v>
      </c>
      <c r="E535" s="97" t="s">
        <v>162</v>
      </c>
      <c r="F535" s="97"/>
      <c r="G535" s="28" t="s">
        <v>39</v>
      </c>
      <c r="H535" s="29">
        <v>1</v>
      </c>
      <c r="I535" s="30">
        <v>2090.75</v>
      </c>
      <c r="J535" s="30">
        <v>2090.75</v>
      </c>
    </row>
    <row r="536" spans="1:10" x14ac:dyDescent="0.25">
      <c r="A536" s="31"/>
      <c r="B536" s="31"/>
      <c r="C536" s="31"/>
      <c r="D536" s="31"/>
      <c r="E536" s="31" t="s">
        <v>169</v>
      </c>
      <c r="F536" s="32">
        <v>107.34</v>
      </c>
      <c r="G536" s="31" t="s">
        <v>170</v>
      </c>
      <c r="H536" s="32">
        <v>0</v>
      </c>
      <c r="I536" s="31" t="s">
        <v>171</v>
      </c>
      <c r="J536" s="32">
        <v>107.34</v>
      </c>
    </row>
    <row r="537" spans="1:10" x14ac:dyDescent="0.25">
      <c r="A537" s="31"/>
      <c r="B537" s="31"/>
      <c r="C537" s="31"/>
      <c r="D537" s="31"/>
      <c r="E537" s="31" t="s">
        <v>172</v>
      </c>
      <c r="F537" s="32">
        <v>520.46</v>
      </c>
      <c r="G537" s="31"/>
      <c r="H537" s="95" t="s">
        <v>173</v>
      </c>
      <c r="I537" s="95"/>
      <c r="J537" s="32">
        <v>2795.22</v>
      </c>
    </row>
    <row r="538" spans="1:10" ht="30" customHeight="1" thickBot="1" x14ac:dyDescent="0.3">
      <c r="A538" s="16"/>
      <c r="B538" s="16"/>
      <c r="C538" s="16"/>
      <c r="D538" s="16"/>
      <c r="E538" s="16"/>
      <c r="F538" s="16"/>
      <c r="G538" s="16" t="s">
        <v>174</v>
      </c>
      <c r="H538" s="33">
        <v>1</v>
      </c>
      <c r="I538" s="16" t="s">
        <v>175</v>
      </c>
      <c r="J538" s="18">
        <v>2795.22</v>
      </c>
    </row>
    <row r="539" spans="1:10" ht="1.05" customHeight="1" thickTop="1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</row>
    <row r="540" spans="1:10" ht="18" customHeight="1" x14ac:dyDescent="0.25">
      <c r="A540" s="3" t="s">
        <v>682</v>
      </c>
      <c r="B540" s="4" t="s">
        <v>24</v>
      </c>
      <c r="C540" s="3" t="s">
        <v>25</v>
      </c>
      <c r="D540" s="3" t="s">
        <v>7</v>
      </c>
      <c r="E540" s="91" t="s">
        <v>149</v>
      </c>
      <c r="F540" s="91"/>
      <c r="G540" s="5" t="s">
        <v>26</v>
      </c>
      <c r="H540" s="4" t="s">
        <v>27</v>
      </c>
      <c r="I540" s="4" t="s">
        <v>28</v>
      </c>
      <c r="J540" s="4" t="s">
        <v>8</v>
      </c>
    </row>
    <row r="541" spans="1:10" ht="64.95" customHeight="1" x14ac:dyDescent="0.25">
      <c r="A541" s="10" t="s">
        <v>150</v>
      </c>
      <c r="B541" s="11" t="s">
        <v>72</v>
      </c>
      <c r="C541" s="10" t="s">
        <v>35</v>
      </c>
      <c r="D541" s="10" t="s">
        <v>73</v>
      </c>
      <c r="E541" s="98" t="s">
        <v>349</v>
      </c>
      <c r="F541" s="98"/>
      <c r="G541" s="12" t="s">
        <v>39</v>
      </c>
      <c r="H541" s="20">
        <v>1</v>
      </c>
      <c r="I541" s="13">
        <v>2620.41</v>
      </c>
      <c r="J541" s="13">
        <v>2620.41</v>
      </c>
    </row>
    <row r="542" spans="1:10" ht="24" customHeight="1" x14ac:dyDescent="0.25">
      <c r="A542" s="21" t="s">
        <v>152</v>
      </c>
      <c r="B542" s="22" t="s">
        <v>347</v>
      </c>
      <c r="C542" s="21" t="s">
        <v>35</v>
      </c>
      <c r="D542" s="21" t="s">
        <v>348</v>
      </c>
      <c r="E542" s="99" t="s">
        <v>155</v>
      </c>
      <c r="F542" s="99"/>
      <c r="G542" s="23" t="s">
        <v>156</v>
      </c>
      <c r="H542" s="24">
        <v>1.2341</v>
      </c>
      <c r="I542" s="25">
        <v>22.95</v>
      </c>
      <c r="J542" s="25">
        <v>28.32</v>
      </c>
    </row>
    <row r="543" spans="1:10" ht="24" customHeight="1" x14ac:dyDescent="0.25">
      <c r="A543" s="21" t="s">
        <v>152</v>
      </c>
      <c r="B543" s="22" t="s">
        <v>157</v>
      </c>
      <c r="C543" s="21" t="s">
        <v>35</v>
      </c>
      <c r="D543" s="21" t="s">
        <v>158</v>
      </c>
      <c r="E543" s="99" t="s">
        <v>155</v>
      </c>
      <c r="F543" s="99"/>
      <c r="G543" s="23" t="s">
        <v>156</v>
      </c>
      <c r="H543" s="24">
        <v>0.61699999999999999</v>
      </c>
      <c r="I543" s="25">
        <v>18.34</v>
      </c>
      <c r="J543" s="25">
        <v>11.31</v>
      </c>
    </row>
    <row r="544" spans="1:10" ht="52.05" customHeight="1" x14ac:dyDescent="0.25">
      <c r="A544" s="26" t="s">
        <v>160</v>
      </c>
      <c r="B544" s="27" t="s">
        <v>414</v>
      </c>
      <c r="C544" s="26" t="s">
        <v>35</v>
      </c>
      <c r="D544" s="26" t="s">
        <v>415</v>
      </c>
      <c r="E544" s="97" t="s">
        <v>162</v>
      </c>
      <c r="F544" s="97"/>
      <c r="G544" s="28" t="s">
        <v>39</v>
      </c>
      <c r="H544" s="29">
        <v>1</v>
      </c>
      <c r="I544" s="30">
        <v>2580.7800000000002</v>
      </c>
      <c r="J544" s="30">
        <v>2580.7800000000002</v>
      </c>
    </row>
    <row r="545" spans="1:10" x14ac:dyDescent="0.25">
      <c r="A545" s="31"/>
      <c r="B545" s="31"/>
      <c r="C545" s="31"/>
      <c r="D545" s="31"/>
      <c r="E545" s="31" t="s">
        <v>169</v>
      </c>
      <c r="F545" s="32">
        <v>29.8</v>
      </c>
      <c r="G545" s="31" t="s">
        <v>170</v>
      </c>
      <c r="H545" s="32">
        <v>0</v>
      </c>
      <c r="I545" s="31" t="s">
        <v>171</v>
      </c>
      <c r="J545" s="32">
        <v>29.8</v>
      </c>
    </row>
    <row r="546" spans="1:10" x14ac:dyDescent="0.25">
      <c r="A546" s="31"/>
      <c r="B546" s="31"/>
      <c r="C546" s="31"/>
      <c r="D546" s="31"/>
      <c r="E546" s="31" t="s">
        <v>172</v>
      </c>
      <c r="F546" s="32">
        <v>599.54</v>
      </c>
      <c r="G546" s="31"/>
      <c r="H546" s="95" t="s">
        <v>173</v>
      </c>
      <c r="I546" s="95"/>
      <c r="J546" s="32">
        <v>3219.95</v>
      </c>
    </row>
    <row r="547" spans="1:10" ht="30" customHeight="1" thickBot="1" x14ac:dyDescent="0.3">
      <c r="A547" s="16"/>
      <c r="B547" s="16"/>
      <c r="C547" s="16"/>
      <c r="D547" s="16"/>
      <c r="E547" s="16"/>
      <c r="F547" s="16"/>
      <c r="G547" s="16" t="s">
        <v>174</v>
      </c>
      <c r="H547" s="33">
        <v>3</v>
      </c>
      <c r="I547" s="16" t="s">
        <v>175</v>
      </c>
      <c r="J547" s="18">
        <v>9659.85</v>
      </c>
    </row>
    <row r="548" spans="1:10" ht="1.05" customHeight="1" thickTop="1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</row>
    <row r="549" spans="1:10" ht="24" customHeight="1" x14ac:dyDescent="0.25">
      <c r="A549" s="6" t="s">
        <v>17</v>
      </c>
      <c r="B549" s="6"/>
      <c r="C549" s="6"/>
      <c r="D549" s="6" t="s">
        <v>654</v>
      </c>
      <c r="E549" s="6"/>
      <c r="F549" s="96"/>
      <c r="G549" s="96"/>
      <c r="H549" s="7"/>
      <c r="I549" s="6"/>
      <c r="J549" s="8">
        <v>118082.94</v>
      </c>
    </row>
    <row r="550" spans="1:10" ht="18" customHeight="1" x14ac:dyDescent="0.25">
      <c r="A550" s="3" t="s">
        <v>104</v>
      </c>
      <c r="B550" s="4" t="s">
        <v>24</v>
      </c>
      <c r="C550" s="3" t="s">
        <v>25</v>
      </c>
      <c r="D550" s="3" t="s">
        <v>7</v>
      </c>
      <c r="E550" s="91" t="s">
        <v>149</v>
      </c>
      <c r="F550" s="91"/>
      <c r="G550" s="5" t="s">
        <v>26</v>
      </c>
      <c r="H550" s="4" t="s">
        <v>27</v>
      </c>
      <c r="I550" s="4" t="s">
        <v>28</v>
      </c>
      <c r="J550" s="4" t="s">
        <v>8</v>
      </c>
    </row>
    <row r="551" spans="1:10" ht="25.95" customHeight="1" x14ac:dyDescent="0.25">
      <c r="A551" s="10" t="s">
        <v>150</v>
      </c>
      <c r="B551" s="11" t="s">
        <v>111</v>
      </c>
      <c r="C551" s="10" t="s">
        <v>32</v>
      </c>
      <c r="D551" s="10" t="s">
        <v>112</v>
      </c>
      <c r="E551" s="98" t="s">
        <v>394</v>
      </c>
      <c r="F551" s="98"/>
      <c r="G551" s="12" t="s">
        <v>39</v>
      </c>
      <c r="H551" s="20">
        <v>1</v>
      </c>
      <c r="I551" s="13">
        <v>878.07</v>
      </c>
      <c r="J551" s="13">
        <v>878.07</v>
      </c>
    </row>
    <row r="552" spans="1:10" ht="64.95" customHeight="1" x14ac:dyDescent="0.25">
      <c r="A552" s="21" t="s">
        <v>152</v>
      </c>
      <c r="B552" s="22" t="s">
        <v>484</v>
      </c>
      <c r="C552" s="21" t="s">
        <v>35</v>
      </c>
      <c r="D552" s="21" t="s">
        <v>485</v>
      </c>
      <c r="E552" s="99" t="s">
        <v>230</v>
      </c>
      <c r="F552" s="99"/>
      <c r="G552" s="23" t="s">
        <v>33</v>
      </c>
      <c r="H552" s="24">
        <v>2.7</v>
      </c>
      <c r="I552" s="25">
        <v>103.02</v>
      </c>
      <c r="J552" s="25">
        <v>278.14999999999998</v>
      </c>
    </row>
    <row r="553" spans="1:10" ht="52.05" customHeight="1" x14ac:dyDescent="0.25">
      <c r="A553" s="21" t="s">
        <v>152</v>
      </c>
      <c r="B553" s="22" t="s">
        <v>87</v>
      </c>
      <c r="C553" s="21" t="s">
        <v>35</v>
      </c>
      <c r="D553" s="21" t="s">
        <v>741</v>
      </c>
      <c r="E553" s="99" t="s">
        <v>235</v>
      </c>
      <c r="F553" s="99"/>
      <c r="G553" s="23" t="s">
        <v>33</v>
      </c>
      <c r="H553" s="24">
        <v>5.63</v>
      </c>
      <c r="I553" s="25">
        <v>6.16</v>
      </c>
      <c r="J553" s="25">
        <v>34.68</v>
      </c>
    </row>
    <row r="554" spans="1:10" ht="52.05" customHeight="1" x14ac:dyDescent="0.25">
      <c r="A554" s="21" t="s">
        <v>152</v>
      </c>
      <c r="B554" s="22" t="s">
        <v>486</v>
      </c>
      <c r="C554" s="21" t="s">
        <v>35</v>
      </c>
      <c r="D554" s="21" t="s">
        <v>487</v>
      </c>
      <c r="E554" s="99" t="s">
        <v>235</v>
      </c>
      <c r="F554" s="99"/>
      <c r="G554" s="23" t="s">
        <v>33</v>
      </c>
      <c r="H554" s="24">
        <v>5.63</v>
      </c>
      <c r="I554" s="25">
        <v>49.38</v>
      </c>
      <c r="J554" s="25">
        <v>278</v>
      </c>
    </row>
    <row r="555" spans="1:10" ht="39" customHeight="1" x14ac:dyDescent="0.25">
      <c r="A555" s="21" t="s">
        <v>152</v>
      </c>
      <c r="B555" s="22" t="s">
        <v>62</v>
      </c>
      <c r="C555" s="21" t="s">
        <v>35</v>
      </c>
      <c r="D555" s="21" t="s">
        <v>63</v>
      </c>
      <c r="E555" s="99" t="s">
        <v>243</v>
      </c>
      <c r="F555" s="99"/>
      <c r="G555" s="23" t="s">
        <v>33</v>
      </c>
      <c r="H555" s="24">
        <v>5.63</v>
      </c>
      <c r="I555" s="25">
        <v>19.07</v>
      </c>
      <c r="J555" s="25">
        <v>107.36</v>
      </c>
    </row>
    <row r="556" spans="1:10" ht="39" customHeight="1" x14ac:dyDescent="0.25">
      <c r="A556" s="21" t="s">
        <v>152</v>
      </c>
      <c r="B556" s="22" t="s">
        <v>488</v>
      </c>
      <c r="C556" s="21" t="s">
        <v>35</v>
      </c>
      <c r="D556" s="21" t="s">
        <v>489</v>
      </c>
      <c r="E556" s="99" t="s">
        <v>159</v>
      </c>
      <c r="F556" s="99"/>
      <c r="G556" s="23" t="s">
        <v>40</v>
      </c>
      <c r="H556" s="24">
        <v>0.19</v>
      </c>
      <c r="I556" s="25">
        <v>557</v>
      </c>
      <c r="J556" s="25">
        <v>105.83</v>
      </c>
    </row>
    <row r="557" spans="1:10" ht="52.05" customHeight="1" x14ac:dyDescent="0.25">
      <c r="A557" s="21" t="s">
        <v>152</v>
      </c>
      <c r="B557" s="22" t="s">
        <v>490</v>
      </c>
      <c r="C557" s="21" t="s">
        <v>35</v>
      </c>
      <c r="D557" s="21" t="s">
        <v>491</v>
      </c>
      <c r="E557" s="99" t="s">
        <v>159</v>
      </c>
      <c r="F557" s="99"/>
      <c r="G557" s="23" t="s">
        <v>59</v>
      </c>
      <c r="H557" s="24">
        <v>4.75</v>
      </c>
      <c r="I557" s="25">
        <v>15.59</v>
      </c>
      <c r="J557" s="25">
        <v>74.05</v>
      </c>
    </row>
    <row r="558" spans="1:10" x14ac:dyDescent="0.25">
      <c r="A558" s="31"/>
      <c r="B558" s="31"/>
      <c r="C558" s="31"/>
      <c r="D558" s="31"/>
      <c r="E558" s="31" t="s">
        <v>169</v>
      </c>
      <c r="F558" s="32">
        <v>317.60000000000002</v>
      </c>
      <c r="G558" s="31" t="s">
        <v>170</v>
      </c>
      <c r="H558" s="32">
        <v>0</v>
      </c>
      <c r="I558" s="31" t="s">
        <v>171</v>
      </c>
      <c r="J558" s="32">
        <v>317.60000000000002</v>
      </c>
    </row>
    <row r="559" spans="1:10" x14ac:dyDescent="0.25">
      <c r="A559" s="31"/>
      <c r="B559" s="31"/>
      <c r="C559" s="31"/>
      <c r="D559" s="31"/>
      <c r="E559" s="31" t="s">
        <v>172</v>
      </c>
      <c r="F559" s="32">
        <v>200.9</v>
      </c>
      <c r="G559" s="31"/>
      <c r="H559" s="95" t="s">
        <v>173</v>
      </c>
      <c r="I559" s="95"/>
      <c r="J559" s="32">
        <v>1078.97</v>
      </c>
    </row>
    <row r="560" spans="1:10" ht="30" customHeight="1" thickBot="1" x14ac:dyDescent="0.3">
      <c r="A560" s="16"/>
      <c r="B560" s="16"/>
      <c r="C560" s="16"/>
      <c r="D560" s="16"/>
      <c r="E560" s="16"/>
      <c r="F560" s="16"/>
      <c r="G560" s="16" t="s">
        <v>174</v>
      </c>
      <c r="H560" s="33">
        <v>1</v>
      </c>
      <c r="I560" s="16" t="s">
        <v>175</v>
      </c>
      <c r="J560" s="18">
        <v>1078.97</v>
      </c>
    </row>
    <row r="561" spans="1:10" ht="1.05" customHeight="1" thickTop="1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</row>
    <row r="562" spans="1:10" ht="18" customHeight="1" x14ac:dyDescent="0.25">
      <c r="A562" s="3" t="s">
        <v>107</v>
      </c>
      <c r="B562" s="4" t="s">
        <v>24</v>
      </c>
      <c r="C562" s="3" t="s">
        <v>25</v>
      </c>
      <c r="D562" s="3" t="s">
        <v>7</v>
      </c>
      <c r="E562" s="91" t="s">
        <v>149</v>
      </c>
      <c r="F562" s="91"/>
      <c r="G562" s="5" t="s">
        <v>26</v>
      </c>
      <c r="H562" s="4" t="s">
        <v>27</v>
      </c>
      <c r="I562" s="4" t="s">
        <v>28</v>
      </c>
      <c r="J562" s="4" t="s">
        <v>8</v>
      </c>
    </row>
    <row r="563" spans="1:10" ht="52.05" customHeight="1" x14ac:dyDescent="0.25">
      <c r="A563" s="10" t="s">
        <v>150</v>
      </c>
      <c r="B563" s="11" t="s">
        <v>98</v>
      </c>
      <c r="C563" s="10" t="s">
        <v>35</v>
      </c>
      <c r="D563" s="10" t="s">
        <v>99</v>
      </c>
      <c r="E563" s="98" t="s">
        <v>201</v>
      </c>
      <c r="F563" s="98"/>
      <c r="G563" s="12" t="s">
        <v>39</v>
      </c>
      <c r="H563" s="20">
        <v>1</v>
      </c>
      <c r="I563" s="13">
        <v>449.66</v>
      </c>
      <c r="J563" s="13">
        <v>449.66</v>
      </c>
    </row>
    <row r="564" spans="1:10" ht="52.05" customHeight="1" x14ac:dyDescent="0.25">
      <c r="A564" s="21" t="s">
        <v>152</v>
      </c>
      <c r="B564" s="22" t="s">
        <v>467</v>
      </c>
      <c r="C564" s="21" t="s">
        <v>35</v>
      </c>
      <c r="D564" s="21" t="s">
        <v>468</v>
      </c>
      <c r="E564" s="99" t="s">
        <v>155</v>
      </c>
      <c r="F564" s="99"/>
      <c r="G564" s="23" t="s">
        <v>40</v>
      </c>
      <c r="H564" s="24">
        <v>1.17E-2</v>
      </c>
      <c r="I564" s="25">
        <v>707.91</v>
      </c>
      <c r="J564" s="25">
        <v>8.2799999999999994</v>
      </c>
    </row>
    <row r="565" spans="1:10" ht="25.95" customHeight="1" x14ac:dyDescent="0.25">
      <c r="A565" s="21" t="s">
        <v>152</v>
      </c>
      <c r="B565" s="22" t="s">
        <v>469</v>
      </c>
      <c r="C565" s="21" t="s">
        <v>35</v>
      </c>
      <c r="D565" s="21" t="s">
        <v>470</v>
      </c>
      <c r="E565" s="99" t="s">
        <v>155</v>
      </c>
      <c r="F565" s="99"/>
      <c r="G565" s="23" t="s">
        <v>156</v>
      </c>
      <c r="H565" s="24">
        <v>0.48110000000000003</v>
      </c>
      <c r="I565" s="25">
        <v>19.78</v>
      </c>
      <c r="J565" s="25">
        <v>9.51</v>
      </c>
    </row>
    <row r="566" spans="1:10" ht="24" customHeight="1" x14ac:dyDescent="0.25">
      <c r="A566" s="21" t="s">
        <v>152</v>
      </c>
      <c r="B566" s="22" t="s">
        <v>314</v>
      </c>
      <c r="C566" s="21" t="s">
        <v>35</v>
      </c>
      <c r="D566" s="21" t="s">
        <v>315</v>
      </c>
      <c r="E566" s="99" t="s">
        <v>155</v>
      </c>
      <c r="F566" s="99"/>
      <c r="G566" s="23" t="s">
        <v>156</v>
      </c>
      <c r="H566" s="24">
        <v>0.48110000000000003</v>
      </c>
      <c r="I566" s="25">
        <v>23.88</v>
      </c>
      <c r="J566" s="25">
        <v>11.48</v>
      </c>
    </row>
    <row r="567" spans="1:10" ht="39" customHeight="1" x14ac:dyDescent="0.25">
      <c r="A567" s="26" t="s">
        <v>160</v>
      </c>
      <c r="B567" s="27" t="s">
        <v>471</v>
      </c>
      <c r="C567" s="26" t="s">
        <v>35</v>
      </c>
      <c r="D567" s="26" t="s">
        <v>472</v>
      </c>
      <c r="E567" s="97" t="s">
        <v>162</v>
      </c>
      <c r="F567" s="97"/>
      <c r="G567" s="28" t="s">
        <v>39</v>
      </c>
      <c r="H567" s="29">
        <v>1</v>
      </c>
      <c r="I567" s="30">
        <v>420.39</v>
      </c>
      <c r="J567" s="30">
        <v>420.39</v>
      </c>
    </row>
    <row r="568" spans="1:10" x14ac:dyDescent="0.25">
      <c r="A568" s="31"/>
      <c r="B568" s="31"/>
      <c r="C568" s="31"/>
      <c r="D568" s="31"/>
      <c r="E568" s="31" t="s">
        <v>169</v>
      </c>
      <c r="F568" s="32">
        <v>17.57</v>
      </c>
      <c r="G568" s="31" t="s">
        <v>170</v>
      </c>
      <c r="H568" s="32">
        <v>0</v>
      </c>
      <c r="I568" s="31" t="s">
        <v>171</v>
      </c>
      <c r="J568" s="32">
        <v>17.57</v>
      </c>
    </row>
    <row r="569" spans="1:10" x14ac:dyDescent="0.25">
      <c r="A569" s="31"/>
      <c r="B569" s="31"/>
      <c r="C569" s="31"/>
      <c r="D569" s="31"/>
      <c r="E569" s="31" t="s">
        <v>172</v>
      </c>
      <c r="F569" s="32">
        <v>102.88</v>
      </c>
      <c r="G569" s="31"/>
      <c r="H569" s="95" t="s">
        <v>173</v>
      </c>
      <c r="I569" s="95"/>
      <c r="J569" s="32">
        <v>552.54</v>
      </c>
    </row>
    <row r="570" spans="1:10" ht="30" customHeight="1" thickBot="1" x14ac:dyDescent="0.3">
      <c r="A570" s="16"/>
      <c r="B570" s="16"/>
      <c r="C570" s="16"/>
      <c r="D570" s="16"/>
      <c r="E570" s="16"/>
      <c r="F570" s="16"/>
      <c r="G570" s="16" t="s">
        <v>174</v>
      </c>
      <c r="H570" s="33">
        <v>1</v>
      </c>
      <c r="I570" s="16" t="s">
        <v>175</v>
      </c>
      <c r="J570" s="18">
        <v>552.54</v>
      </c>
    </row>
    <row r="571" spans="1:10" ht="1.05" customHeight="1" thickTop="1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</row>
    <row r="572" spans="1:10" ht="18" customHeight="1" x14ac:dyDescent="0.25">
      <c r="A572" s="3" t="s">
        <v>681</v>
      </c>
      <c r="B572" s="4" t="s">
        <v>24</v>
      </c>
      <c r="C572" s="3" t="s">
        <v>25</v>
      </c>
      <c r="D572" s="3" t="s">
        <v>7</v>
      </c>
      <c r="E572" s="91" t="s">
        <v>149</v>
      </c>
      <c r="F572" s="91"/>
      <c r="G572" s="5" t="s">
        <v>26</v>
      </c>
      <c r="H572" s="4" t="s">
        <v>27</v>
      </c>
      <c r="I572" s="4" t="s">
        <v>28</v>
      </c>
      <c r="J572" s="4" t="s">
        <v>8</v>
      </c>
    </row>
    <row r="573" spans="1:10" ht="39" customHeight="1" x14ac:dyDescent="0.25">
      <c r="A573" s="10" t="s">
        <v>150</v>
      </c>
      <c r="B573" s="11" t="s">
        <v>123</v>
      </c>
      <c r="C573" s="10" t="s">
        <v>32</v>
      </c>
      <c r="D573" s="10" t="s">
        <v>124</v>
      </c>
      <c r="E573" s="98" t="s">
        <v>313</v>
      </c>
      <c r="F573" s="98"/>
      <c r="G573" s="12" t="s">
        <v>39</v>
      </c>
      <c r="H573" s="20">
        <v>1</v>
      </c>
      <c r="I573" s="13">
        <v>93.44</v>
      </c>
      <c r="J573" s="13">
        <v>93.44</v>
      </c>
    </row>
    <row r="574" spans="1:10" ht="25.95" customHeight="1" x14ac:dyDescent="0.25">
      <c r="A574" s="21" t="s">
        <v>152</v>
      </c>
      <c r="B574" s="22" t="s">
        <v>469</v>
      </c>
      <c r="C574" s="21" t="s">
        <v>35</v>
      </c>
      <c r="D574" s="21" t="s">
        <v>470</v>
      </c>
      <c r="E574" s="99" t="s">
        <v>155</v>
      </c>
      <c r="F574" s="99"/>
      <c r="G574" s="23" t="s">
        <v>156</v>
      </c>
      <c r="H574" s="24">
        <v>0.14299999999999999</v>
      </c>
      <c r="I574" s="25">
        <v>19.78</v>
      </c>
      <c r="J574" s="25">
        <v>2.82</v>
      </c>
    </row>
    <row r="575" spans="1:10" ht="24" customHeight="1" x14ac:dyDescent="0.25">
      <c r="A575" s="21" t="s">
        <v>152</v>
      </c>
      <c r="B575" s="22" t="s">
        <v>314</v>
      </c>
      <c r="C575" s="21" t="s">
        <v>35</v>
      </c>
      <c r="D575" s="21" t="s">
        <v>315</v>
      </c>
      <c r="E575" s="99" t="s">
        <v>155</v>
      </c>
      <c r="F575" s="99"/>
      <c r="G575" s="23" t="s">
        <v>156</v>
      </c>
      <c r="H575" s="24">
        <v>0.14299999999999999</v>
      </c>
      <c r="I575" s="25">
        <v>23.88</v>
      </c>
      <c r="J575" s="25">
        <v>3.41</v>
      </c>
    </row>
    <row r="576" spans="1:10" ht="25.95" customHeight="1" x14ac:dyDescent="0.25">
      <c r="A576" s="26" t="s">
        <v>160</v>
      </c>
      <c r="B576" s="27" t="s">
        <v>341</v>
      </c>
      <c r="C576" s="26" t="s">
        <v>35</v>
      </c>
      <c r="D576" s="26" t="s">
        <v>342</v>
      </c>
      <c r="E576" s="97" t="s">
        <v>162</v>
      </c>
      <c r="F576" s="97"/>
      <c r="G576" s="28" t="s">
        <v>39</v>
      </c>
      <c r="H576" s="29">
        <v>1</v>
      </c>
      <c r="I576" s="30">
        <v>87.21</v>
      </c>
      <c r="J576" s="30">
        <v>87.21</v>
      </c>
    </row>
    <row r="577" spans="1:10" x14ac:dyDescent="0.25">
      <c r="A577" s="31"/>
      <c r="B577" s="31"/>
      <c r="C577" s="31"/>
      <c r="D577" s="31"/>
      <c r="E577" s="31" t="s">
        <v>169</v>
      </c>
      <c r="F577" s="32">
        <v>4.71</v>
      </c>
      <c r="G577" s="31" t="s">
        <v>170</v>
      </c>
      <c r="H577" s="32">
        <v>0</v>
      </c>
      <c r="I577" s="31" t="s">
        <v>171</v>
      </c>
      <c r="J577" s="32">
        <v>4.71</v>
      </c>
    </row>
    <row r="578" spans="1:10" x14ac:dyDescent="0.25">
      <c r="A578" s="31"/>
      <c r="B578" s="31"/>
      <c r="C578" s="31"/>
      <c r="D578" s="31"/>
      <c r="E578" s="31" t="s">
        <v>172</v>
      </c>
      <c r="F578" s="32">
        <v>21.37</v>
      </c>
      <c r="G578" s="31"/>
      <c r="H578" s="95" t="s">
        <v>173</v>
      </c>
      <c r="I578" s="95"/>
      <c r="J578" s="32">
        <v>114.81</v>
      </c>
    </row>
    <row r="579" spans="1:10" ht="30" customHeight="1" thickBot="1" x14ac:dyDescent="0.3">
      <c r="A579" s="16"/>
      <c r="B579" s="16"/>
      <c r="C579" s="16"/>
      <c r="D579" s="16"/>
      <c r="E579" s="16"/>
      <c r="F579" s="16"/>
      <c r="G579" s="16" t="s">
        <v>174</v>
      </c>
      <c r="H579" s="33">
        <v>1</v>
      </c>
      <c r="I579" s="16" t="s">
        <v>175</v>
      </c>
      <c r="J579" s="18">
        <v>114.81</v>
      </c>
    </row>
    <row r="580" spans="1:10" ht="1.05" customHeight="1" thickTop="1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</row>
    <row r="581" spans="1:10" ht="18" customHeight="1" x14ac:dyDescent="0.25">
      <c r="A581" s="3" t="s">
        <v>680</v>
      </c>
      <c r="B581" s="4" t="s">
        <v>24</v>
      </c>
      <c r="C581" s="3" t="s">
        <v>25</v>
      </c>
      <c r="D581" s="3" t="s">
        <v>7</v>
      </c>
      <c r="E581" s="91" t="s">
        <v>149</v>
      </c>
      <c r="F581" s="91"/>
      <c r="G581" s="5" t="s">
        <v>26</v>
      </c>
      <c r="H581" s="4" t="s">
        <v>27</v>
      </c>
      <c r="I581" s="4" t="s">
        <v>28</v>
      </c>
      <c r="J581" s="4" t="s">
        <v>8</v>
      </c>
    </row>
    <row r="582" spans="1:10" ht="25.95" customHeight="1" x14ac:dyDescent="0.25">
      <c r="A582" s="10" t="s">
        <v>150</v>
      </c>
      <c r="B582" s="11" t="s">
        <v>125</v>
      </c>
      <c r="C582" s="10" t="s">
        <v>35</v>
      </c>
      <c r="D582" s="10" t="s">
        <v>126</v>
      </c>
      <c r="E582" s="98" t="s">
        <v>201</v>
      </c>
      <c r="F582" s="98"/>
      <c r="G582" s="12" t="s">
        <v>39</v>
      </c>
      <c r="H582" s="20">
        <v>1</v>
      </c>
      <c r="I582" s="13">
        <v>88.49</v>
      </c>
      <c r="J582" s="13">
        <v>88.49</v>
      </c>
    </row>
    <row r="583" spans="1:10" ht="25.95" customHeight="1" x14ac:dyDescent="0.25">
      <c r="A583" s="21" t="s">
        <v>152</v>
      </c>
      <c r="B583" s="22" t="s">
        <v>469</v>
      </c>
      <c r="C583" s="21" t="s">
        <v>35</v>
      </c>
      <c r="D583" s="21" t="s">
        <v>470</v>
      </c>
      <c r="E583" s="99" t="s">
        <v>155</v>
      </c>
      <c r="F583" s="99"/>
      <c r="G583" s="23" t="s">
        <v>156</v>
      </c>
      <c r="H583" s="24">
        <v>0.56769999999999998</v>
      </c>
      <c r="I583" s="25">
        <v>19.78</v>
      </c>
      <c r="J583" s="25">
        <v>11.22</v>
      </c>
    </row>
    <row r="584" spans="1:10" ht="24" customHeight="1" x14ac:dyDescent="0.25">
      <c r="A584" s="21" t="s">
        <v>152</v>
      </c>
      <c r="B584" s="22" t="s">
        <v>314</v>
      </c>
      <c r="C584" s="21" t="s">
        <v>35</v>
      </c>
      <c r="D584" s="21" t="s">
        <v>315</v>
      </c>
      <c r="E584" s="99" t="s">
        <v>155</v>
      </c>
      <c r="F584" s="99"/>
      <c r="G584" s="23" t="s">
        <v>156</v>
      </c>
      <c r="H584" s="24">
        <v>0.56769999999999998</v>
      </c>
      <c r="I584" s="25">
        <v>23.88</v>
      </c>
      <c r="J584" s="25">
        <v>13.55</v>
      </c>
    </row>
    <row r="585" spans="1:10" ht="39" customHeight="1" x14ac:dyDescent="0.25">
      <c r="A585" s="26" t="s">
        <v>160</v>
      </c>
      <c r="B585" s="27" t="s">
        <v>473</v>
      </c>
      <c r="C585" s="26" t="s">
        <v>35</v>
      </c>
      <c r="D585" s="26" t="s">
        <v>474</v>
      </c>
      <c r="E585" s="97" t="s">
        <v>162</v>
      </c>
      <c r="F585" s="97"/>
      <c r="G585" s="28" t="s">
        <v>39</v>
      </c>
      <c r="H585" s="29">
        <v>3</v>
      </c>
      <c r="I585" s="30">
        <v>2.2799999999999998</v>
      </c>
      <c r="J585" s="30">
        <v>6.84</v>
      </c>
    </row>
    <row r="586" spans="1:10" ht="24" customHeight="1" x14ac:dyDescent="0.25">
      <c r="A586" s="26" t="s">
        <v>160</v>
      </c>
      <c r="B586" s="27" t="s">
        <v>508</v>
      </c>
      <c r="C586" s="26" t="s">
        <v>35</v>
      </c>
      <c r="D586" s="26" t="s">
        <v>509</v>
      </c>
      <c r="E586" s="97" t="s">
        <v>162</v>
      </c>
      <c r="F586" s="97"/>
      <c r="G586" s="28" t="s">
        <v>39</v>
      </c>
      <c r="H586" s="29">
        <v>1</v>
      </c>
      <c r="I586" s="30">
        <v>56.88</v>
      </c>
      <c r="J586" s="30">
        <v>56.88</v>
      </c>
    </row>
    <row r="587" spans="1:10" x14ac:dyDescent="0.25">
      <c r="A587" s="31"/>
      <c r="B587" s="31"/>
      <c r="C587" s="31"/>
      <c r="D587" s="31"/>
      <c r="E587" s="31" t="s">
        <v>169</v>
      </c>
      <c r="F587" s="32">
        <v>18.71</v>
      </c>
      <c r="G587" s="31" t="s">
        <v>170</v>
      </c>
      <c r="H587" s="32">
        <v>0</v>
      </c>
      <c r="I587" s="31" t="s">
        <v>171</v>
      </c>
      <c r="J587" s="32">
        <v>18.71</v>
      </c>
    </row>
    <row r="588" spans="1:10" x14ac:dyDescent="0.25">
      <c r="A588" s="31"/>
      <c r="B588" s="31"/>
      <c r="C588" s="31"/>
      <c r="D588" s="31"/>
      <c r="E588" s="31" t="s">
        <v>172</v>
      </c>
      <c r="F588" s="32">
        <v>20.239999999999998</v>
      </c>
      <c r="G588" s="31"/>
      <c r="H588" s="95" t="s">
        <v>173</v>
      </c>
      <c r="I588" s="95"/>
      <c r="J588" s="32">
        <v>108.73</v>
      </c>
    </row>
    <row r="589" spans="1:10" ht="30" customHeight="1" thickBot="1" x14ac:dyDescent="0.3">
      <c r="A589" s="16"/>
      <c r="B589" s="16"/>
      <c r="C589" s="16"/>
      <c r="D589" s="16"/>
      <c r="E589" s="16"/>
      <c r="F589" s="16"/>
      <c r="G589" s="16" t="s">
        <v>174</v>
      </c>
      <c r="H589" s="33">
        <v>1</v>
      </c>
      <c r="I589" s="16" t="s">
        <v>175</v>
      </c>
      <c r="J589" s="18">
        <v>108.73</v>
      </c>
    </row>
    <row r="590" spans="1:10" ht="1.05" customHeight="1" thickTop="1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</row>
    <row r="591" spans="1:10" ht="18" customHeight="1" x14ac:dyDescent="0.25">
      <c r="A591" s="3" t="s">
        <v>679</v>
      </c>
      <c r="B591" s="4" t="s">
        <v>24</v>
      </c>
      <c r="C591" s="3" t="s">
        <v>25</v>
      </c>
      <c r="D591" s="3" t="s">
        <v>7</v>
      </c>
      <c r="E591" s="91" t="s">
        <v>149</v>
      </c>
      <c r="F591" s="91"/>
      <c r="G591" s="5" t="s">
        <v>26</v>
      </c>
      <c r="H591" s="4" t="s">
        <v>27</v>
      </c>
      <c r="I591" s="4" t="s">
        <v>28</v>
      </c>
      <c r="J591" s="4" t="s">
        <v>8</v>
      </c>
    </row>
    <row r="592" spans="1:10" ht="25.95" customHeight="1" x14ac:dyDescent="0.25">
      <c r="A592" s="10" t="s">
        <v>150</v>
      </c>
      <c r="B592" s="11" t="s">
        <v>127</v>
      </c>
      <c r="C592" s="10" t="s">
        <v>35</v>
      </c>
      <c r="D592" s="10" t="s">
        <v>128</v>
      </c>
      <c r="E592" s="98" t="s">
        <v>201</v>
      </c>
      <c r="F592" s="98"/>
      <c r="G592" s="12" t="s">
        <v>39</v>
      </c>
      <c r="H592" s="20">
        <v>1</v>
      </c>
      <c r="I592" s="13">
        <v>66.53</v>
      </c>
      <c r="J592" s="13">
        <v>66.53</v>
      </c>
    </row>
    <row r="593" spans="1:10" ht="25.95" customHeight="1" x14ac:dyDescent="0.25">
      <c r="A593" s="21" t="s">
        <v>152</v>
      </c>
      <c r="B593" s="22" t="s">
        <v>469</v>
      </c>
      <c r="C593" s="21" t="s">
        <v>35</v>
      </c>
      <c r="D593" s="21" t="s">
        <v>470</v>
      </c>
      <c r="E593" s="99" t="s">
        <v>155</v>
      </c>
      <c r="F593" s="99"/>
      <c r="G593" s="23" t="s">
        <v>156</v>
      </c>
      <c r="H593" s="24">
        <v>0.14280000000000001</v>
      </c>
      <c r="I593" s="25">
        <v>19.78</v>
      </c>
      <c r="J593" s="25">
        <v>2.82</v>
      </c>
    </row>
    <row r="594" spans="1:10" ht="24" customHeight="1" x14ac:dyDescent="0.25">
      <c r="A594" s="21" t="s">
        <v>152</v>
      </c>
      <c r="B594" s="22" t="s">
        <v>314</v>
      </c>
      <c r="C594" s="21" t="s">
        <v>35</v>
      </c>
      <c r="D594" s="21" t="s">
        <v>315</v>
      </c>
      <c r="E594" s="99" t="s">
        <v>155</v>
      </c>
      <c r="F594" s="99"/>
      <c r="G594" s="23" t="s">
        <v>156</v>
      </c>
      <c r="H594" s="24">
        <v>0.14280000000000001</v>
      </c>
      <c r="I594" s="25">
        <v>23.88</v>
      </c>
      <c r="J594" s="25">
        <v>3.41</v>
      </c>
    </row>
    <row r="595" spans="1:10" ht="39" customHeight="1" x14ac:dyDescent="0.25">
      <c r="A595" s="26" t="s">
        <v>160</v>
      </c>
      <c r="B595" s="27" t="s">
        <v>475</v>
      </c>
      <c r="C595" s="26" t="s">
        <v>35</v>
      </c>
      <c r="D595" s="26" t="s">
        <v>476</v>
      </c>
      <c r="E595" s="97" t="s">
        <v>162</v>
      </c>
      <c r="F595" s="97"/>
      <c r="G595" s="28" t="s">
        <v>39</v>
      </c>
      <c r="H595" s="29">
        <v>3</v>
      </c>
      <c r="I595" s="30">
        <v>1.1399999999999999</v>
      </c>
      <c r="J595" s="30">
        <v>3.42</v>
      </c>
    </row>
    <row r="596" spans="1:10" ht="24" customHeight="1" x14ac:dyDescent="0.25">
      <c r="A596" s="26" t="s">
        <v>160</v>
      </c>
      <c r="B596" s="27" t="s">
        <v>508</v>
      </c>
      <c r="C596" s="26" t="s">
        <v>35</v>
      </c>
      <c r="D596" s="26" t="s">
        <v>509</v>
      </c>
      <c r="E596" s="97" t="s">
        <v>162</v>
      </c>
      <c r="F596" s="97"/>
      <c r="G596" s="28" t="s">
        <v>39</v>
      </c>
      <c r="H596" s="29">
        <v>1</v>
      </c>
      <c r="I596" s="30">
        <v>56.88</v>
      </c>
      <c r="J596" s="30">
        <v>56.88</v>
      </c>
    </row>
    <row r="597" spans="1:10" x14ac:dyDescent="0.25">
      <c r="A597" s="31"/>
      <c r="B597" s="31"/>
      <c r="C597" s="31"/>
      <c r="D597" s="31"/>
      <c r="E597" s="31" t="s">
        <v>169</v>
      </c>
      <c r="F597" s="32">
        <v>4.7</v>
      </c>
      <c r="G597" s="31" t="s">
        <v>170</v>
      </c>
      <c r="H597" s="32">
        <v>0</v>
      </c>
      <c r="I597" s="31" t="s">
        <v>171</v>
      </c>
      <c r="J597" s="32">
        <v>4.7</v>
      </c>
    </row>
    <row r="598" spans="1:10" x14ac:dyDescent="0.25">
      <c r="A598" s="31"/>
      <c r="B598" s="31"/>
      <c r="C598" s="31"/>
      <c r="D598" s="31"/>
      <c r="E598" s="31" t="s">
        <v>172</v>
      </c>
      <c r="F598" s="32">
        <v>15.22</v>
      </c>
      <c r="G598" s="31"/>
      <c r="H598" s="95" t="s">
        <v>173</v>
      </c>
      <c r="I598" s="95"/>
      <c r="J598" s="32">
        <v>81.75</v>
      </c>
    </row>
    <row r="599" spans="1:10" ht="30" customHeight="1" thickBot="1" x14ac:dyDescent="0.3">
      <c r="A599" s="16"/>
      <c r="B599" s="16"/>
      <c r="C599" s="16"/>
      <c r="D599" s="16"/>
      <c r="E599" s="16"/>
      <c r="F599" s="16"/>
      <c r="G599" s="16" t="s">
        <v>174</v>
      </c>
      <c r="H599" s="33">
        <v>4</v>
      </c>
      <c r="I599" s="16" t="s">
        <v>175</v>
      </c>
      <c r="J599" s="18">
        <v>327</v>
      </c>
    </row>
    <row r="600" spans="1:10" ht="1.05" customHeight="1" thickTop="1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</row>
    <row r="601" spans="1:10" ht="18" customHeight="1" x14ac:dyDescent="0.25">
      <c r="A601" s="3" t="s">
        <v>678</v>
      </c>
      <c r="B601" s="4" t="s">
        <v>24</v>
      </c>
      <c r="C601" s="3" t="s">
        <v>25</v>
      </c>
      <c r="D601" s="3" t="s">
        <v>7</v>
      </c>
      <c r="E601" s="91" t="s">
        <v>149</v>
      </c>
      <c r="F601" s="91"/>
      <c r="G601" s="5" t="s">
        <v>26</v>
      </c>
      <c r="H601" s="4" t="s">
        <v>27</v>
      </c>
      <c r="I601" s="4" t="s">
        <v>28</v>
      </c>
      <c r="J601" s="4" t="s">
        <v>8</v>
      </c>
    </row>
    <row r="602" spans="1:10" ht="39" customHeight="1" x14ac:dyDescent="0.25">
      <c r="A602" s="10" t="s">
        <v>150</v>
      </c>
      <c r="B602" s="11" t="s">
        <v>119</v>
      </c>
      <c r="C602" s="10" t="s">
        <v>35</v>
      </c>
      <c r="D602" s="10" t="s">
        <v>120</v>
      </c>
      <c r="E602" s="98" t="s">
        <v>201</v>
      </c>
      <c r="F602" s="98"/>
      <c r="G602" s="12" t="s">
        <v>39</v>
      </c>
      <c r="H602" s="20">
        <v>1</v>
      </c>
      <c r="I602" s="13">
        <v>191.95</v>
      </c>
      <c r="J602" s="13">
        <v>191.95</v>
      </c>
    </row>
    <row r="603" spans="1:10" ht="39" customHeight="1" x14ac:dyDescent="0.25">
      <c r="A603" s="21" t="s">
        <v>152</v>
      </c>
      <c r="B603" s="22" t="s">
        <v>461</v>
      </c>
      <c r="C603" s="21" t="s">
        <v>35</v>
      </c>
      <c r="D603" s="21" t="s">
        <v>462</v>
      </c>
      <c r="E603" s="99" t="s">
        <v>155</v>
      </c>
      <c r="F603" s="99"/>
      <c r="G603" s="23" t="s">
        <v>40</v>
      </c>
      <c r="H603" s="24">
        <v>2.6100000000000002E-2</v>
      </c>
      <c r="I603" s="25">
        <v>774.76</v>
      </c>
      <c r="J603" s="25">
        <v>20.22</v>
      </c>
    </row>
    <row r="604" spans="1:10" ht="39" customHeight="1" x14ac:dyDescent="0.25">
      <c r="A604" s="21" t="s">
        <v>152</v>
      </c>
      <c r="B604" s="22" t="s">
        <v>500</v>
      </c>
      <c r="C604" s="21" t="s">
        <v>35</v>
      </c>
      <c r="D604" s="21" t="s">
        <v>501</v>
      </c>
      <c r="E604" s="99" t="s">
        <v>282</v>
      </c>
      <c r="F604" s="99"/>
      <c r="G604" s="23" t="s">
        <v>40</v>
      </c>
      <c r="H604" s="24">
        <v>4.9000000000000002E-2</v>
      </c>
      <c r="I604" s="25">
        <v>302.82</v>
      </c>
      <c r="J604" s="25">
        <v>14.83</v>
      </c>
    </row>
    <row r="605" spans="1:10" ht="39" customHeight="1" x14ac:dyDescent="0.25">
      <c r="A605" s="21" t="s">
        <v>152</v>
      </c>
      <c r="B605" s="22" t="s">
        <v>463</v>
      </c>
      <c r="C605" s="21" t="s">
        <v>35</v>
      </c>
      <c r="D605" s="21" t="s">
        <v>464</v>
      </c>
      <c r="E605" s="99" t="s">
        <v>155</v>
      </c>
      <c r="F605" s="99"/>
      <c r="G605" s="23" t="s">
        <v>40</v>
      </c>
      <c r="H605" s="24">
        <v>6.4000000000000003E-3</v>
      </c>
      <c r="I605" s="25">
        <v>520.32000000000005</v>
      </c>
      <c r="J605" s="25">
        <v>3.33</v>
      </c>
    </row>
    <row r="606" spans="1:10" ht="24" customHeight="1" x14ac:dyDescent="0.25">
      <c r="A606" s="21" t="s">
        <v>152</v>
      </c>
      <c r="B606" s="22" t="s">
        <v>347</v>
      </c>
      <c r="C606" s="21" t="s">
        <v>35</v>
      </c>
      <c r="D606" s="21" t="s">
        <v>348</v>
      </c>
      <c r="E606" s="99" t="s">
        <v>155</v>
      </c>
      <c r="F606" s="99"/>
      <c r="G606" s="23" t="s">
        <v>156</v>
      </c>
      <c r="H606" s="24">
        <v>1.3764000000000001</v>
      </c>
      <c r="I606" s="25">
        <v>22.95</v>
      </c>
      <c r="J606" s="25">
        <v>31.58</v>
      </c>
    </row>
    <row r="607" spans="1:10" ht="24" customHeight="1" x14ac:dyDescent="0.25">
      <c r="A607" s="21" t="s">
        <v>152</v>
      </c>
      <c r="B607" s="22" t="s">
        <v>157</v>
      </c>
      <c r="C607" s="21" t="s">
        <v>35</v>
      </c>
      <c r="D607" s="21" t="s">
        <v>158</v>
      </c>
      <c r="E607" s="99" t="s">
        <v>155</v>
      </c>
      <c r="F607" s="99"/>
      <c r="G607" s="23" t="s">
        <v>156</v>
      </c>
      <c r="H607" s="24">
        <v>1.0813999999999999</v>
      </c>
      <c r="I607" s="25">
        <v>18.34</v>
      </c>
      <c r="J607" s="25">
        <v>19.829999999999998</v>
      </c>
    </row>
    <row r="608" spans="1:10" ht="39" customHeight="1" x14ac:dyDescent="0.25">
      <c r="A608" s="21" t="s">
        <v>152</v>
      </c>
      <c r="B608" s="22" t="s">
        <v>502</v>
      </c>
      <c r="C608" s="21" t="s">
        <v>35</v>
      </c>
      <c r="D608" s="21" t="s">
        <v>503</v>
      </c>
      <c r="E608" s="99" t="s">
        <v>159</v>
      </c>
      <c r="F608" s="99"/>
      <c r="G608" s="23" t="s">
        <v>40</v>
      </c>
      <c r="H608" s="24">
        <v>2.52E-2</v>
      </c>
      <c r="I608" s="25">
        <v>2748.41</v>
      </c>
      <c r="J608" s="25">
        <v>69.25</v>
      </c>
    </row>
    <row r="609" spans="1:10" ht="25.95" customHeight="1" x14ac:dyDescent="0.25">
      <c r="A609" s="26" t="s">
        <v>160</v>
      </c>
      <c r="B609" s="27" t="s">
        <v>465</v>
      </c>
      <c r="C609" s="26" t="s">
        <v>35</v>
      </c>
      <c r="D609" s="26" t="s">
        <v>466</v>
      </c>
      <c r="E609" s="97" t="s">
        <v>162</v>
      </c>
      <c r="F609" s="97"/>
      <c r="G609" s="28" t="s">
        <v>39</v>
      </c>
      <c r="H609" s="29">
        <v>10.036099999999999</v>
      </c>
      <c r="I609" s="30">
        <v>3.28</v>
      </c>
      <c r="J609" s="30">
        <v>32.909999999999997</v>
      </c>
    </row>
    <row r="610" spans="1:10" x14ac:dyDescent="0.25">
      <c r="A610" s="31"/>
      <c r="B610" s="31"/>
      <c r="C610" s="31"/>
      <c r="D610" s="31"/>
      <c r="E610" s="31" t="s">
        <v>169</v>
      </c>
      <c r="F610" s="32">
        <v>76.53</v>
      </c>
      <c r="G610" s="31" t="s">
        <v>170</v>
      </c>
      <c r="H610" s="32">
        <v>0</v>
      </c>
      <c r="I610" s="31" t="s">
        <v>171</v>
      </c>
      <c r="J610" s="32">
        <v>76.53</v>
      </c>
    </row>
    <row r="611" spans="1:10" x14ac:dyDescent="0.25">
      <c r="A611" s="31"/>
      <c r="B611" s="31"/>
      <c r="C611" s="31"/>
      <c r="D611" s="31"/>
      <c r="E611" s="31" t="s">
        <v>172</v>
      </c>
      <c r="F611" s="32">
        <v>43.91</v>
      </c>
      <c r="G611" s="31"/>
      <c r="H611" s="95" t="s">
        <v>173</v>
      </c>
      <c r="I611" s="95"/>
      <c r="J611" s="32">
        <v>235.86</v>
      </c>
    </row>
    <row r="612" spans="1:10" ht="30" customHeight="1" thickBot="1" x14ac:dyDescent="0.3">
      <c r="A612" s="16"/>
      <c r="B612" s="16"/>
      <c r="C612" s="16"/>
      <c r="D612" s="16"/>
      <c r="E612" s="16"/>
      <c r="F612" s="16"/>
      <c r="G612" s="16" t="s">
        <v>174</v>
      </c>
      <c r="H612" s="33">
        <v>23</v>
      </c>
      <c r="I612" s="16" t="s">
        <v>175</v>
      </c>
      <c r="J612" s="18">
        <v>5424.78</v>
      </c>
    </row>
    <row r="613" spans="1:10" ht="1.05" customHeight="1" thickTop="1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</row>
    <row r="614" spans="1:10" ht="18" customHeight="1" x14ac:dyDescent="0.25">
      <c r="A614" s="3" t="s">
        <v>677</v>
      </c>
      <c r="B614" s="4" t="s">
        <v>24</v>
      </c>
      <c r="C614" s="3" t="s">
        <v>25</v>
      </c>
      <c r="D614" s="3" t="s">
        <v>7</v>
      </c>
      <c r="E614" s="91" t="s">
        <v>149</v>
      </c>
      <c r="F614" s="91"/>
      <c r="G614" s="5" t="s">
        <v>26</v>
      </c>
      <c r="H614" s="4" t="s">
        <v>27</v>
      </c>
      <c r="I614" s="4" t="s">
        <v>28</v>
      </c>
      <c r="J614" s="4" t="s">
        <v>8</v>
      </c>
    </row>
    <row r="615" spans="1:10" ht="25.95" customHeight="1" x14ac:dyDescent="0.25">
      <c r="A615" s="10" t="s">
        <v>150</v>
      </c>
      <c r="B615" s="11" t="s">
        <v>57</v>
      </c>
      <c r="C615" s="10" t="s">
        <v>35</v>
      </c>
      <c r="D615" s="10" t="s">
        <v>58</v>
      </c>
      <c r="E615" s="98" t="s">
        <v>282</v>
      </c>
      <c r="F615" s="98"/>
      <c r="G615" s="12" t="s">
        <v>40</v>
      </c>
      <c r="H615" s="20">
        <v>1</v>
      </c>
      <c r="I615" s="13">
        <v>72.55</v>
      </c>
      <c r="J615" s="13">
        <v>72.55</v>
      </c>
    </row>
    <row r="616" spans="1:10" ht="24" customHeight="1" x14ac:dyDescent="0.25">
      <c r="A616" s="21" t="s">
        <v>152</v>
      </c>
      <c r="B616" s="22" t="s">
        <v>157</v>
      </c>
      <c r="C616" s="21" t="s">
        <v>35</v>
      </c>
      <c r="D616" s="21" t="s">
        <v>158</v>
      </c>
      <c r="E616" s="99" t="s">
        <v>155</v>
      </c>
      <c r="F616" s="99"/>
      <c r="G616" s="23" t="s">
        <v>156</v>
      </c>
      <c r="H616" s="24">
        <v>3.956</v>
      </c>
      <c r="I616" s="25">
        <v>18.34</v>
      </c>
      <c r="J616" s="25">
        <v>72.55</v>
      </c>
    </row>
    <row r="617" spans="1:10" x14ac:dyDescent="0.25">
      <c r="A617" s="31"/>
      <c r="B617" s="31"/>
      <c r="C617" s="31"/>
      <c r="D617" s="31"/>
      <c r="E617" s="31" t="s">
        <v>169</v>
      </c>
      <c r="F617" s="32">
        <v>51.86</v>
      </c>
      <c r="G617" s="31" t="s">
        <v>170</v>
      </c>
      <c r="H617" s="32">
        <v>0</v>
      </c>
      <c r="I617" s="31" t="s">
        <v>171</v>
      </c>
      <c r="J617" s="32">
        <v>51.86</v>
      </c>
    </row>
    <row r="618" spans="1:10" x14ac:dyDescent="0.25">
      <c r="A618" s="31"/>
      <c r="B618" s="31"/>
      <c r="C618" s="31"/>
      <c r="D618" s="31"/>
      <c r="E618" s="31" t="s">
        <v>172</v>
      </c>
      <c r="F618" s="32">
        <v>16.59</v>
      </c>
      <c r="G618" s="31"/>
      <c r="H618" s="95" t="s">
        <v>173</v>
      </c>
      <c r="I618" s="95"/>
      <c r="J618" s="32">
        <v>89.14</v>
      </c>
    </row>
    <row r="619" spans="1:10" ht="30" customHeight="1" thickBot="1" x14ac:dyDescent="0.3">
      <c r="A619" s="16"/>
      <c r="B619" s="16"/>
      <c r="C619" s="16"/>
      <c r="D619" s="16"/>
      <c r="E619" s="16"/>
      <c r="F619" s="16"/>
      <c r="G619" s="16" t="s">
        <v>174</v>
      </c>
      <c r="H619" s="33">
        <v>11.86</v>
      </c>
      <c r="I619" s="16" t="s">
        <v>175</v>
      </c>
      <c r="J619" s="18">
        <v>1057.2</v>
      </c>
    </row>
    <row r="620" spans="1:10" ht="1.05" customHeight="1" thickTop="1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</row>
    <row r="621" spans="1:10" ht="18" customHeight="1" x14ac:dyDescent="0.25">
      <c r="A621" s="3" t="s">
        <v>676</v>
      </c>
      <c r="B621" s="4" t="s">
        <v>24</v>
      </c>
      <c r="C621" s="3" t="s">
        <v>25</v>
      </c>
      <c r="D621" s="3" t="s">
        <v>7</v>
      </c>
      <c r="E621" s="91" t="s">
        <v>149</v>
      </c>
      <c r="F621" s="91"/>
      <c r="G621" s="5" t="s">
        <v>26</v>
      </c>
      <c r="H621" s="4" t="s">
        <v>27</v>
      </c>
      <c r="I621" s="4" t="s">
        <v>28</v>
      </c>
      <c r="J621" s="4" t="s">
        <v>8</v>
      </c>
    </row>
    <row r="622" spans="1:10" ht="39" customHeight="1" x14ac:dyDescent="0.25">
      <c r="A622" s="10" t="s">
        <v>150</v>
      </c>
      <c r="B622" s="11" t="s">
        <v>115</v>
      </c>
      <c r="C622" s="10" t="s">
        <v>35</v>
      </c>
      <c r="D622" s="10" t="s">
        <v>116</v>
      </c>
      <c r="E622" s="98" t="s">
        <v>159</v>
      </c>
      <c r="F622" s="98"/>
      <c r="G622" s="12" t="s">
        <v>40</v>
      </c>
      <c r="H622" s="20">
        <v>1</v>
      </c>
      <c r="I622" s="13">
        <v>445.88</v>
      </c>
      <c r="J622" s="13">
        <v>445.88</v>
      </c>
    </row>
    <row r="623" spans="1:10" ht="24" customHeight="1" x14ac:dyDescent="0.25">
      <c r="A623" s="21" t="s">
        <v>152</v>
      </c>
      <c r="B623" s="22" t="s">
        <v>157</v>
      </c>
      <c r="C623" s="21" t="s">
        <v>35</v>
      </c>
      <c r="D623" s="21" t="s">
        <v>158</v>
      </c>
      <c r="E623" s="99" t="s">
        <v>155</v>
      </c>
      <c r="F623" s="99"/>
      <c r="G623" s="23" t="s">
        <v>156</v>
      </c>
      <c r="H623" s="24">
        <v>2.3433000000000002</v>
      </c>
      <c r="I623" s="25">
        <v>18.34</v>
      </c>
      <c r="J623" s="25">
        <v>42.97</v>
      </c>
    </row>
    <row r="624" spans="1:10" ht="25.95" customHeight="1" x14ac:dyDescent="0.25">
      <c r="A624" s="21" t="s">
        <v>152</v>
      </c>
      <c r="B624" s="22" t="s">
        <v>492</v>
      </c>
      <c r="C624" s="21" t="s">
        <v>35</v>
      </c>
      <c r="D624" s="21" t="s">
        <v>493</v>
      </c>
      <c r="E624" s="99" t="s">
        <v>155</v>
      </c>
      <c r="F624" s="99"/>
      <c r="G624" s="23" t="s">
        <v>156</v>
      </c>
      <c r="H624" s="24">
        <v>1.4811000000000001</v>
      </c>
      <c r="I624" s="25">
        <v>17.57</v>
      </c>
      <c r="J624" s="25">
        <v>26.02</v>
      </c>
    </row>
    <row r="625" spans="1:10" ht="52.05" customHeight="1" x14ac:dyDescent="0.25">
      <c r="A625" s="21" t="s">
        <v>152</v>
      </c>
      <c r="B625" s="22" t="s">
        <v>494</v>
      </c>
      <c r="C625" s="21" t="s">
        <v>35</v>
      </c>
      <c r="D625" s="21" t="s">
        <v>495</v>
      </c>
      <c r="E625" s="99" t="s">
        <v>180</v>
      </c>
      <c r="F625" s="99"/>
      <c r="G625" s="23" t="s">
        <v>181</v>
      </c>
      <c r="H625" s="24">
        <v>0.76229999999999998</v>
      </c>
      <c r="I625" s="25">
        <v>2.16</v>
      </c>
      <c r="J625" s="25">
        <v>1.64</v>
      </c>
    </row>
    <row r="626" spans="1:10" ht="52.05" customHeight="1" x14ac:dyDescent="0.25">
      <c r="A626" s="21" t="s">
        <v>152</v>
      </c>
      <c r="B626" s="22" t="s">
        <v>496</v>
      </c>
      <c r="C626" s="21" t="s">
        <v>35</v>
      </c>
      <c r="D626" s="21" t="s">
        <v>497</v>
      </c>
      <c r="E626" s="99" t="s">
        <v>180</v>
      </c>
      <c r="F626" s="99"/>
      <c r="G626" s="23" t="s">
        <v>184</v>
      </c>
      <c r="H626" s="24">
        <v>0.71879999999999999</v>
      </c>
      <c r="I626" s="25">
        <v>0.43</v>
      </c>
      <c r="J626" s="25">
        <v>0.3</v>
      </c>
    </row>
    <row r="627" spans="1:10" ht="25.95" customHeight="1" x14ac:dyDescent="0.25">
      <c r="A627" s="26" t="s">
        <v>160</v>
      </c>
      <c r="B627" s="27" t="s">
        <v>384</v>
      </c>
      <c r="C627" s="26" t="s">
        <v>35</v>
      </c>
      <c r="D627" s="26" t="s">
        <v>385</v>
      </c>
      <c r="E627" s="97" t="s">
        <v>162</v>
      </c>
      <c r="F627" s="97"/>
      <c r="G627" s="28" t="s">
        <v>40</v>
      </c>
      <c r="H627" s="29">
        <v>0.82689999999999997</v>
      </c>
      <c r="I627" s="30">
        <v>145</v>
      </c>
      <c r="J627" s="30">
        <v>119.9</v>
      </c>
    </row>
    <row r="628" spans="1:10" ht="24" customHeight="1" x14ac:dyDescent="0.25">
      <c r="A628" s="26" t="s">
        <v>160</v>
      </c>
      <c r="B628" s="27" t="s">
        <v>390</v>
      </c>
      <c r="C628" s="26" t="s">
        <v>35</v>
      </c>
      <c r="D628" s="26" t="s">
        <v>391</v>
      </c>
      <c r="E628" s="97" t="s">
        <v>162</v>
      </c>
      <c r="F628" s="97"/>
      <c r="G628" s="28" t="s">
        <v>59</v>
      </c>
      <c r="H628" s="29">
        <v>212.01939999999999</v>
      </c>
      <c r="I628" s="30">
        <v>0.83</v>
      </c>
      <c r="J628" s="30">
        <v>175.97</v>
      </c>
    </row>
    <row r="629" spans="1:10" ht="25.95" customHeight="1" x14ac:dyDescent="0.25">
      <c r="A629" s="26" t="s">
        <v>160</v>
      </c>
      <c r="B629" s="27" t="s">
        <v>408</v>
      </c>
      <c r="C629" s="26" t="s">
        <v>35</v>
      </c>
      <c r="D629" s="26" t="s">
        <v>409</v>
      </c>
      <c r="E629" s="97" t="s">
        <v>162</v>
      </c>
      <c r="F629" s="97"/>
      <c r="G629" s="28" t="s">
        <v>40</v>
      </c>
      <c r="H629" s="29">
        <v>0.57820000000000005</v>
      </c>
      <c r="I629" s="30">
        <v>136.78</v>
      </c>
      <c r="J629" s="30">
        <v>79.08</v>
      </c>
    </row>
    <row r="630" spans="1:10" x14ac:dyDescent="0.25">
      <c r="A630" s="31"/>
      <c r="B630" s="31"/>
      <c r="C630" s="31"/>
      <c r="D630" s="31"/>
      <c r="E630" s="31" t="s">
        <v>169</v>
      </c>
      <c r="F630" s="32">
        <v>50.58</v>
      </c>
      <c r="G630" s="31" t="s">
        <v>170</v>
      </c>
      <c r="H630" s="32">
        <v>0</v>
      </c>
      <c r="I630" s="31" t="s">
        <v>171</v>
      </c>
      <c r="J630" s="32">
        <v>50.58</v>
      </c>
    </row>
    <row r="631" spans="1:10" x14ac:dyDescent="0.25">
      <c r="A631" s="31"/>
      <c r="B631" s="31"/>
      <c r="C631" s="31"/>
      <c r="D631" s="31"/>
      <c r="E631" s="31" t="s">
        <v>172</v>
      </c>
      <c r="F631" s="32">
        <v>102.01</v>
      </c>
      <c r="G631" s="31"/>
      <c r="H631" s="95" t="s">
        <v>173</v>
      </c>
      <c r="I631" s="95"/>
      <c r="J631" s="32">
        <v>547.89</v>
      </c>
    </row>
    <row r="632" spans="1:10" ht="30" customHeight="1" thickBot="1" x14ac:dyDescent="0.3">
      <c r="A632" s="16"/>
      <c r="B632" s="16"/>
      <c r="C632" s="16"/>
      <c r="D632" s="16"/>
      <c r="E632" s="16"/>
      <c r="F632" s="16"/>
      <c r="G632" s="16" t="s">
        <v>174</v>
      </c>
      <c r="H632" s="33">
        <v>5.93</v>
      </c>
      <c r="I632" s="16" t="s">
        <v>175</v>
      </c>
      <c r="J632" s="18">
        <v>3248.98</v>
      </c>
    </row>
    <row r="633" spans="1:10" ht="1.05" customHeight="1" thickTop="1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</row>
    <row r="634" spans="1:10" ht="18" customHeight="1" x14ac:dyDescent="0.25">
      <c r="A634" s="3" t="s">
        <v>675</v>
      </c>
      <c r="B634" s="4" t="s">
        <v>24</v>
      </c>
      <c r="C634" s="3" t="s">
        <v>25</v>
      </c>
      <c r="D634" s="3" t="s">
        <v>7</v>
      </c>
      <c r="E634" s="91" t="s">
        <v>149</v>
      </c>
      <c r="F634" s="91"/>
      <c r="G634" s="5" t="s">
        <v>26</v>
      </c>
      <c r="H634" s="4" t="s">
        <v>27</v>
      </c>
      <c r="I634" s="4" t="s">
        <v>28</v>
      </c>
      <c r="J634" s="4" t="s">
        <v>8</v>
      </c>
    </row>
    <row r="635" spans="1:10" ht="25.95" customHeight="1" x14ac:dyDescent="0.25">
      <c r="A635" s="10" t="s">
        <v>150</v>
      </c>
      <c r="B635" s="11" t="s">
        <v>117</v>
      </c>
      <c r="C635" s="10" t="s">
        <v>35</v>
      </c>
      <c r="D635" s="10" t="s">
        <v>118</v>
      </c>
      <c r="E635" s="98" t="s">
        <v>282</v>
      </c>
      <c r="F635" s="98"/>
      <c r="G635" s="12" t="s">
        <v>40</v>
      </c>
      <c r="H635" s="20">
        <v>1</v>
      </c>
      <c r="I635" s="13">
        <v>21.48</v>
      </c>
      <c r="J635" s="13">
        <v>21.48</v>
      </c>
    </row>
    <row r="636" spans="1:10" ht="64.95" customHeight="1" x14ac:dyDescent="0.25">
      <c r="A636" s="21" t="s">
        <v>152</v>
      </c>
      <c r="B636" s="22" t="s">
        <v>437</v>
      </c>
      <c r="C636" s="21" t="s">
        <v>35</v>
      </c>
      <c r="D636" s="21" t="s">
        <v>438</v>
      </c>
      <c r="E636" s="99" t="s">
        <v>180</v>
      </c>
      <c r="F636" s="99"/>
      <c r="G636" s="23" t="s">
        <v>181</v>
      </c>
      <c r="H636" s="24">
        <v>5.4000000000000003E-3</v>
      </c>
      <c r="I636" s="25">
        <v>319.39999999999998</v>
      </c>
      <c r="J636" s="25">
        <v>1.72</v>
      </c>
    </row>
    <row r="637" spans="1:10" ht="64.95" customHeight="1" x14ac:dyDescent="0.25">
      <c r="A637" s="21" t="s">
        <v>152</v>
      </c>
      <c r="B637" s="22" t="s">
        <v>439</v>
      </c>
      <c r="C637" s="21" t="s">
        <v>35</v>
      </c>
      <c r="D637" s="21" t="s">
        <v>440</v>
      </c>
      <c r="E637" s="99" t="s">
        <v>180</v>
      </c>
      <c r="F637" s="99"/>
      <c r="G637" s="23" t="s">
        <v>184</v>
      </c>
      <c r="H637" s="24">
        <v>5.9999999999999995E-4</v>
      </c>
      <c r="I637" s="25">
        <v>73.069999999999993</v>
      </c>
      <c r="J637" s="25">
        <v>0.04</v>
      </c>
    </row>
    <row r="638" spans="1:10" ht="24" customHeight="1" x14ac:dyDescent="0.25">
      <c r="A638" s="21" t="s">
        <v>152</v>
      </c>
      <c r="B638" s="22" t="s">
        <v>157</v>
      </c>
      <c r="C638" s="21" t="s">
        <v>35</v>
      </c>
      <c r="D638" s="21" t="s">
        <v>158</v>
      </c>
      <c r="E638" s="99" t="s">
        <v>155</v>
      </c>
      <c r="F638" s="99"/>
      <c r="G638" s="23" t="s">
        <v>156</v>
      </c>
      <c r="H638" s="24">
        <v>0.78659999999999997</v>
      </c>
      <c r="I638" s="25">
        <v>18.34</v>
      </c>
      <c r="J638" s="25">
        <v>14.42</v>
      </c>
    </row>
    <row r="639" spans="1:10" ht="39" customHeight="1" x14ac:dyDescent="0.25">
      <c r="A639" s="21" t="s">
        <v>152</v>
      </c>
      <c r="B639" s="22" t="s">
        <v>498</v>
      </c>
      <c r="C639" s="21" t="s">
        <v>35</v>
      </c>
      <c r="D639" s="21" t="s">
        <v>499</v>
      </c>
      <c r="E639" s="99" t="s">
        <v>180</v>
      </c>
      <c r="F639" s="99"/>
      <c r="G639" s="23" t="s">
        <v>181</v>
      </c>
      <c r="H639" s="24">
        <v>0.19620000000000001</v>
      </c>
      <c r="I639" s="25">
        <v>27.02</v>
      </c>
      <c r="J639" s="25">
        <v>5.3</v>
      </c>
    </row>
    <row r="640" spans="1:10" x14ac:dyDescent="0.25">
      <c r="A640" s="31"/>
      <c r="B640" s="31"/>
      <c r="C640" s="31"/>
      <c r="D640" s="31"/>
      <c r="E640" s="31" t="s">
        <v>169</v>
      </c>
      <c r="F640" s="32">
        <v>13.43</v>
      </c>
      <c r="G640" s="31" t="s">
        <v>170</v>
      </c>
      <c r="H640" s="32">
        <v>0</v>
      </c>
      <c r="I640" s="31" t="s">
        <v>171</v>
      </c>
      <c r="J640" s="32">
        <v>13.43</v>
      </c>
    </row>
    <row r="641" spans="1:10" x14ac:dyDescent="0.25">
      <c r="A641" s="31"/>
      <c r="B641" s="31"/>
      <c r="C641" s="31"/>
      <c r="D641" s="31"/>
      <c r="E641" s="31" t="s">
        <v>172</v>
      </c>
      <c r="F641" s="32">
        <v>4.91</v>
      </c>
      <c r="G641" s="31"/>
      <c r="H641" s="95" t="s">
        <v>173</v>
      </c>
      <c r="I641" s="95"/>
      <c r="J641" s="32">
        <v>26.39</v>
      </c>
    </row>
    <row r="642" spans="1:10" ht="30" customHeight="1" thickBot="1" x14ac:dyDescent="0.3">
      <c r="A642" s="16"/>
      <c r="B642" s="16"/>
      <c r="C642" s="16"/>
      <c r="D642" s="16"/>
      <c r="E642" s="16"/>
      <c r="F642" s="16"/>
      <c r="G642" s="16" t="s">
        <v>174</v>
      </c>
      <c r="H642" s="33">
        <v>5.93</v>
      </c>
      <c r="I642" s="16" t="s">
        <v>175</v>
      </c>
      <c r="J642" s="18">
        <v>156.49</v>
      </c>
    </row>
    <row r="643" spans="1:10" ht="1.05" customHeight="1" thickTop="1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</row>
    <row r="644" spans="1:10" ht="18" customHeight="1" x14ac:dyDescent="0.25">
      <c r="A644" s="3" t="s">
        <v>674</v>
      </c>
      <c r="B644" s="4" t="s">
        <v>24</v>
      </c>
      <c r="C644" s="3" t="s">
        <v>25</v>
      </c>
      <c r="D644" s="3" t="s">
        <v>7</v>
      </c>
      <c r="E644" s="91" t="s">
        <v>149</v>
      </c>
      <c r="F644" s="91"/>
      <c r="G644" s="5" t="s">
        <v>26</v>
      </c>
      <c r="H644" s="4" t="s">
        <v>27</v>
      </c>
      <c r="I644" s="4" t="s">
        <v>28</v>
      </c>
      <c r="J644" s="4" t="s">
        <v>8</v>
      </c>
    </row>
    <row r="645" spans="1:10" ht="39" customHeight="1" x14ac:dyDescent="0.25">
      <c r="A645" s="10" t="s">
        <v>150</v>
      </c>
      <c r="B645" s="11" t="s">
        <v>673</v>
      </c>
      <c r="C645" s="10" t="s">
        <v>35</v>
      </c>
      <c r="D645" s="10" t="s">
        <v>672</v>
      </c>
      <c r="E645" s="98" t="s">
        <v>201</v>
      </c>
      <c r="F645" s="98"/>
      <c r="G645" s="12" t="s">
        <v>52</v>
      </c>
      <c r="H645" s="20">
        <v>1</v>
      </c>
      <c r="I645" s="13">
        <v>27.79</v>
      </c>
      <c r="J645" s="13">
        <v>27.79</v>
      </c>
    </row>
    <row r="646" spans="1:10" ht="25.95" customHeight="1" x14ac:dyDescent="0.25">
      <c r="A646" s="21" t="s">
        <v>152</v>
      </c>
      <c r="B646" s="22" t="s">
        <v>469</v>
      </c>
      <c r="C646" s="21" t="s">
        <v>35</v>
      </c>
      <c r="D646" s="21" t="s">
        <v>470</v>
      </c>
      <c r="E646" s="99" t="s">
        <v>155</v>
      </c>
      <c r="F646" s="99"/>
      <c r="G646" s="23" t="s">
        <v>156</v>
      </c>
      <c r="H646" s="24">
        <v>0.129</v>
      </c>
      <c r="I646" s="25">
        <v>19.78</v>
      </c>
      <c r="J646" s="25">
        <v>2.5499999999999998</v>
      </c>
    </row>
    <row r="647" spans="1:10" ht="24" customHeight="1" x14ac:dyDescent="0.25">
      <c r="A647" s="21" t="s">
        <v>152</v>
      </c>
      <c r="B647" s="22" t="s">
        <v>314</v>
      </c>
      <c r="C647" s="21" t="s">
        <v>35</v>
      </c>
      <c r="D647" s="21" t="s">
        <v>315</v>
      </c>
      <c r="E647" s="99" t="s">
        <v>155</v>
      </c>
      <c r="F647" s="99"/>
      <c r="G647" s="23" t="s">
        <v>156</v>
      </c>
      <c r="H647" s="24">
        <v>0.129</v>
      </c>
      <c r="I647" s="25">
        <v>23.88</v>
      </c>
      <c r="J647" s="25">
        <v>3.08</v>
      </c>
    </row>
    <row r="648" spans="1:10" ht="25.95" customHeight="1" x14ac:dyDescent="0.25">
      <c r="A648" s="26" t="s">
        <v>160</v>
      </c>
      <c r="B648" s="27" t="s">
        <v>740</v>
      </c>
      <c r="C648" s="26" t="s">
        <v>35</v>
      </c>
      <c r="D648" s="26" t="s">
        <v>739</v>
      </c>
      <c r="E648" s="97" t="s">
        <v>162</v>
      </c>
      <c r="F648" s="97"/>
      <c r="G648" s="28" t="s">
        <v>52</v>
      </c>
      <c r="H648" s="29">
        <v>1.1000000000000001</v>
      </c>
      <c r="I648" s="30">
        <v>20.149999999999999</v>
      </c>
      <c r="J648" s="30">
        <v>22.16</v>
      </c>
    </row>
    <row r="649" spans="1:10" x14ac:dyDescent="0.25">
      <c r="A649" s="31"/>
      <c r="B649" s="31"/>
      <c r="C649" s="31"/>
      <c r="D649" s="31"/>
      <c r="E649" s="31" t="s">
        <v>169</v>
      </c>
      <c r="F649" s="32">
        <v>4.25</v>
      </c>
      <c r="G649" s="31" t="s">
        <v>170</v>
      </c>
      <c r="H649" s="32">
        <v>0</v>
      </c>
      <c r="I649" s="31" t="s">
        <v>171</v>
      </c>
      <c r="J649" s="32">
        <v>4.25</v>
      </c>
    </row>
    <row r="650" spans="1:10" x14ac:dyDescent="0.25">
      <c r="A650" s="31"/>
      <c r="B650" s="31"/>
      <c r="C650" s="31"/>
      <c r="D650" s="31"/>
      <c r="E650" s="31" t="s">
        <v>172</v>
      </c>
      <c r="F650" s="32">
        <v>6.35</v>
      </c>
      <c r="G650" s="31"/>
      <c r="H650" s="95" t="s">
        <v>173</v>
      </c>
      <c r="I650" s="95"/>
      <c r="J650" s="32">
        <v>34.14</v>
      </c>
    </row>
    <row r="651" spans="1:10" ht="30" customHeight="1" thickBot="1" x14ac:dyDescent="0.3">
      <c r="A651" s="16"/>
      <c r="B651" s="16"/>
      <c r="C651" s="16"/>
      <c r="D651" s="16"/>
      <c r="E651" s="16"/>
      <c r="F651" s="16"/>
      <c r="G651" s="16" t="s">
        <v>174</v>
      </c>
      <c r="H651" s="33">
        <v>263.70999999999998</v>
      </c>
      <c r="I651" s="16" t="s">
        <v>175</v>
      </c>
      <c r="J651" s="18">
        <v>9003.0499999999993</v>
      </c>
    </row>
    <row r="652" spans="1:10" ht="1.05" customHeight="1" thickTop="1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</row>
    <row r="653" spans="1:10" ht="18" customHeight="1" x14ac:dyDescent="0.25">
      <c r="A653" s="3" t="s">
        <v>671</v>
      </c>
      <c r="B653" s="4" t="s">
        <v>24</v>
      </c>
      <c r="C653" s="3" t="s">
        <v>25</v>
      </c>
      <c r="D653" s="3" t="s">
        <v>7</v>
      </c>
      <c r="E653" s="91" t="s">
        <v>149</v>
      </c>
      <c r="F653" s="91"/>
      <c r="G653" s="5" t="s">
        <v>26</v>
      </c>
      <c r="H653" s="4" t="s">
        <v>27</v>
      </c>
      <c r="I653" s="4" t="s">
        <v>28</v>
      </c>
      <c r="J653" s="4" t="s">
        <v>8</v>
      </c>
    </row>
    <row r="654" spans="1:10" ht="25.95" customHeight="1" x14ac:dyDescent="0.25">
      <c r="A654" s="10" t="s">
        <v>150</v>
      </c>
      <c r="B654" s="11" t="s">
        <v>670</v>
      </c>
      <c r="C654" s="10" t="s">
        <v>32</v>
      </c>
      <c r="D654" s="10" t="s">
        <v>669</v>
      </c>
      <c r="E654" s="98" t="s">
        <v>201</v>
      </c>
      <c r="F654" s="98"/>
      <c r="G654" s="12" t="s">
        <v>39</v>
      </c>
      <c r="H654" s="20">
        <v>1</v>
      </c>
      <c r="I654" s="13">
        <v>2527.9699999999998</v>
      </c>
      <c r="J654" s="13">
        <v>2527.9699999999998</v>
      </c>
    </row>
    <row r="655" spans="1:10" ht="64.95" customHeight="1" x14ac:dyDescent="0.25">
      <c r="A655" s="21" t="s">
        <v>152</v>
      </c>
      <c r="B655" s="22" t="s">
        <v>512</v>
      </c>
      <c r="C655" s="21" t="s">
        <v>35</v>
      </c>
      <c r="D655" s="21" t="s">
        <v>513</v>
      </c>
      <c r="E655" s="99" t="s">
        <v>180</v>
      </c>
      <c r="F655" s="99"/>
      <c r="G655" s="23" t="s">
        <v>181</v>
      </c>
      <c r="H655" s="24">
        <v>0.111</v>
      </c>
      <c r="I655" s="25">
        <v>278.14</v>
      </c>
      <c r="J655" s="25">
        <v>30.87</v>
      </c>
    </row>
    <row r="656" spans="1:10" ht="25.95" customHeight="1" x14ac:dyDescent="0.25">
      <c r="A656" s="21" t="s">
        <v>152</v>
      </c>
      <c r="B656" s="22" t="s">
        <v>469</v>
      </c>
      <c r="C656" s="21" t="s">
        <v>35</v>
      </c>
      <c r="D656" s="21" t="s">
        <v>470</v>
      </c>
      <c r="E656" s="99" t="s">
        <v>155</v>
      </c>
      <c r="F656" s="99"/>
      <c r="G656" s="23" t="s">
        <v>156</v>
      </c>
      <c r="H656" s="24">
        <v>1.413</v>
      </c>
      <c r="I656" s="25">
        <v>19.78</v>
      </c>
      <c r="J656" s="25">
        <v>27.94</v>
      </c>
    </row>
    <row r="657" spans="1:10" ht="24" customHeight="1" x14ac:dyDescent="0.25">
      <c r="A657" s="21" t="s">
        <v>152</v>
      </c>
      <c r="B657" s="22" t="s">
        <v>314</v>
      </c>
      <c r="C657" s="21" t="s">
        <v>35</v>
      </c>
      <c r="D657" s="21" t="s">
        <v>315</v>
      </c>
      <c r="E657" s="99" t="s">
        <v>155</v>
      </c>
      <c r="F657" s="99"/>
      <c r="G657" s="23" t="s">
        <v>156</v>
      </c>
      <c r="H657" s="24">
        <v>4.593</v>
      </c>
      <c r="I657" s="25">
        <v>23.88</v>
      </c>
      <c r="J657" s="25">
        <v>109.68</v>
      </c>
    </row>
    <row r="658" spans="1:10" ht="24" customHeight="1" x14ac:dyDescent="0.25">
      <c r="A658" s="26" t="s">
        <v>160</v>
      </c>
      <c r="B658" s="27" t="s">
        <v>738</v>
      </c>
      <c r="C658" s="26" t="s">
        <v>35</v>
      </c>
      <c r="D658" s="26" t="s">
        <v>737</v>
      </c>
      <c r="E658" s="97" t="s">
        <v>162</v>
      </c>
      <c r="F658" s="97"/>
      <c r="G658" s="28" t="s">
        <v>52</v>
      </c>
      <c r="H658" s="29">
        <v>9</v>
      </c>
      <c r="I658" s="30">
        <v>33.92</v>
      </c>
      <c r="J658" s="30">
        <v>305.27999999999997</v>
      </c>
    </row>
    <row r="659" spans="1:10" ht="39" customHeight="1" x14ac:dyDescent="0.25">
      <c r="A659" s="26" t="s">
        <v>160</v>
      </c>
      <c r="B659" s="27" t="s">
        <v>516</v>
      </c>
      <c r="C659" s="26" t="s">
        <v>35</v>
      </c>
      <c r="D659" s="26" t="s">
        <v>517</v>
      </c>
      <c r="E659" s="97" t="s">
        <v>162</v>
      </c>
      <c r="F659" s="97"/>
      <c r="G659" s="28" t="s">
        <v>39</v>
      </c>
      <c r="H659" s="29">
        <v>1</v>
      </c>
      <c r="I659" s="30">
        <v>2023.75</v>
      </c>
      <c r="J659" s="30">
        <v>2023.75</v>
      </c>
    </row>
    <row r="660" spans="1:10" ht="25.95" customHeight="1" x14ac:dyDescent="0.25">
      <c r="A660" s="26" t="s">
        <v>160</v>
      </c>
      <c r="B660" s="27" t="s">
        <v>736</v>
      </c>
      <c r="C660" s="26" t="s">
        <v>93</v>
      </c>
      <c r="D660" s="26" t="s">
        <v>735</v>
      </c>
      <c r="E660" s="97" t="s">
        <v>162</v>
      </c>
      <c r="F660" s="97"/>
      <c r="G660" s="28" t="s">
        <v>734</v>
      </c>
      <c r="H660" s="29">
        <v>1</v>
      </c>
      <c r="I660" s="30">
        <v>30.45</v>
      </c>
      <c r="J660" s="30">
        <v>30.45</v>
      </c>
    </row>
    <row r="661" spans="1:10" x14ac:dyDescent="0.25">
      <c r="A661" s="31"/>
      <c r="B661" s="31"/>
      <c r="C661" s="31"/>
      <c r="D661" s="31"/>
      <c r="E661" s="31" t="s">
        <v>169</v>
      </c>
      <c r="F661" s="32">
        <v>108.37</v>
      </c>
      <c r="G661" s="31" t="s">
        <v>170</v>
      </c>
      <c r="H661" s="32">
        <v>0</v>
      </c>
      <c r="I661" s="31" t="s">
        <v>171</v>
      </c>
      <c r="J661" s="32">
        <v>108.37</v>
      </c>
    </row>
    <row r="662" spans="1:10" x14ac:dyDescent="0.25">
      <c r="A662" s="31"/>
      <c r="B662" s="31"/>
      <c r="C662" s="31"/>
      <c r="D662" s="31"/>
      <c r="E662" s="31" t="s">
        <v>172</v>
      </c>
      <c r="F662" s="32">
        <v>578.39</v>
      </c>
      <c r="G662" s="31"/>
      <c r="H662" s="95" t="s">
        <v>173</v>
      </c>
      <c r="I662" s="95"/>
      <c r="J662" s="32">
        <v>3106.36</v>
      </c>
    </row>
    <row r="663" spans="1:10" ht="30" customHeight="1" thickBot="1" x14ac:dyDescent="0.3">
      <c r="A663" s="16"/>
      <c r="B663" s="16"/>
      <c r="C663" s="16"/>
      <c r="D663" s="16"/>
      <c r="E663" s="16"/>
      <c r="F663" s="16"/>
      <c r="G663" s="16" t="s">
        <v>174</v>
      </c>
      <c r="H663" s="33">
        <v>21</v>
      </c>
      <c r="I663" s="16" t="s">
        <v>175</v>
      </c>
      <c r="J663" s="18">
        <v>65233.56</v>
      </c>
    </row>
    <row r="664" spans="1:10" ht="1.05" customHeight="1" thickTop="1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</row>
    <row r="665" spans="1:10" ht="18" customHeight="1" x14ac:dyDescent="0.25">
      <c r="A665" s="3" t="s">
        <v>668</v>
      </c>
      <c r="B665" s="4" t="s">
        <v>24</v>
      </c>
      <c r="C665" s="3" t="s">
        <v>25</v>
      </c>
      <c r="D665" s="3" t="s">
        <v>7</v>
      </c>
      <c r="E665" s="91" t="s">
        <v>149</v>
      </c>
      <c r="F665" s="91"/>
      <c r="G665" s="5" t="s">
        <v>26</v>
      </c>
      <c r="H665" s="4" t="s">
        <v>27</v>
      </c>
      <c r="I665" s="4" t="s">
        <v>28</v>
      </c>
      <c r="J665" s="4" t="s">
        <v>8</v>
      </c>
    </row>
    <row r="666" spans="1:10" ht="25.95" customHeight="1" x14ac:dyDescent="0.25">
      <c r="A666" s="10" t="s">
        <v>150</v>
      </c>
      <c r="B666" s="11" t="s">
        <v>130</v>
      </c>
      <c r="C666" s="10" t="s">
        <v>35</v>
      </c>
      <c r="D666" s="10" t="s">
        <v>131</v>
      </c>
      <c r="E666" s="98" t="s">
        <v>201</v>
      </c>
      <c r="F666" s="98"/>
      <c r="G666" s="12" t="s">
        <v>39</v>
      </c>
      <c r="H666" s="20">
        <v>1</v>
      </c>
      <c r="I666" s="13">
        <v>379.61</v>
      </c>
      <c r="J666" s="13">
        <v>379.61</v>
      </c>
    </row>
    <row r="667" spans="1:10" ht="64.95" customHeight="1" x14ac:dyDescent="0.25">
      <c r="A667" s="21" t="s">
        <v>152</v>
      </c>
      <c r="B667" s="22" t="s">
        <v>512</v>
      </c>
      <c r="C667" s="21" t="s">
        <v>35</v>
      </c>
      <c r="D667" s="21" t="s">
        <v>513</v>
      </c>
      <c r="E667" s="99" t="s">
        <v>180</v>
      </c>
      <c r="F667" s="99"/>
      <c r="G667" s="23" t="s">
        <v>181</v>
      </c>
      <c r="H667" s="24">
        <v>0.23880000000000001</v>
      </c>
      <c r="I667" s="25">
        <v>278.14</v>
      </c>
      <c r="J667" s="25">
        <v>66.41</v>
      </c>
    </row>
    <row r="668" spans="1:10" ht="25.95" customHeight="1" x14ac:dyDescent="0.25">
      <c r="A668" s="21" t="s">
        <v>152</v>
      </c>
      <c r="B668" s="22" t="s">
        <v>469</v>
      </c>
      <c r="C668" s="21" t="s">
        <v>35</v>
      </c>
      <c r="D668" s="21" t="s">
        <v>470</v>
      </c>
      <c r="E668" s="99" t="s">
        <v>155</v>
      </c>
      <c r="F668" s="99"/>
      <c r="G668" s="23" t="s">
        <v>156</v>
      </c>
      <c r="H668" s="24">
        <v>0.23810000000000001</v>
      </c>
      <c r="I668" s="25">
        <v>19.78</v>
      </c>
      <c r="J668" s="25">
        <v>4.7</v>
      </c>
    </row>
    <row r="669" spans="1:10" ht="24" customHeight="1" x14ac:dyDescent="0.25">
      <c r="A669" s="21" t="s">
        <v>152</v>
      </c>
      <c r="B669" s="22" t="s">
        <v>314</v>
      </c>
      <c r="C669" s="21" t="s">
        <v>35</v>
      </c>
      <c r="D669" s="21" t="s">
        <v>315</v>
      </c>
      <c r="E669" s="99" t="s">
        <v>155</v>
      </c>
      <c r="F669" s="99"/>
      <c r="G669" s="23" t="s">
        <v>156</v>
      </c>
      <c r="H669" s="24">
        <v>0.23810000000000001</v>
      </c>
      <c r="I669" s="25">
        <v>23.88</v>
      </c>
      <c r="J669" s="25">
        <v>5.68</v>
      </c>
    </row>
    <row r="670" spans="1:10" ht="25.95" customHeight="1" x14ac:dyDescent="0.25">
      <c r="A670" s="26" t="s">
        <v>160</v>
      </c>
      <c r="B670" s="27" t="s">
        <v>506</v>
      </c>
      <c r="C670" s="26" t="s">
        <v>35</v>
      </c>
      <c r="D670" s="26" t="s">
        <v>507</v>
      </c>
      <c r="E670" s="97" t="s">
        <v>162</v>
      </c>
      <c r="F670" s="97"/>
      <c r="G670" s="28" t="s">
        <v>39</v>
      </c>
      <c r="H670" s="29">
        <v>1.4E-2</v>
      </c>
      <c r="I670" s="30">
        <v>4.91</v>
      </c>
      <c r="J670" s="30">
        <v>0.06</v>
      </c>
    </row>
    <row r="671" spans="1:10" ht="25.95" customHeight="1" x14ac:dyDescent="0.25">
      <c r="A671" s="26" t="s">
        <v>160</v>
      </c>
      <c r="B671" s="27" t="s">
        <v>514</v>
      </c>
      <c r="C671" s="26" t="s">
        <v>35</v>
      </c>
      <c r="D671" s="26" t="s">
        <v>515</v>
      </c>
      <c r="E671" s="97" t="s">
        <v>162</v>
      </c>
      <c r="F671" s="97"/>
      <c r="G671" s="28" t="s">
        <v>39</v>
      </c>
      <c r="H671" s="29">
        <v>1</v>
      </c>
      <c r="I671" s="30">
        <v>302.76</v>
      </c>
      <c r="J671" s="30">
        <v>302.76</v>
      </c>
    </row>
    <row r="672" spans="1:10" x14ac:dyDescent="0.25">
      <c r="A672" s="31"/>
      <c r="B672" s="31"/>
      <c r="C672" s="31"/>
      <c r="D672" s="31"/>
      <c r="E672" s="31" t="s">
        <v>169</v>
      </c>
      <c r="F672" s="32">
        <v>13.91</v>
      </c>
      <c r="G672" s="31" t="s">
        <v>170</v>
      </c>
      <c r="H672" s="32">
        <v>0</v>
      </c>
      <c r="I672" s="31" t="s">
        <v>171</v>
      </c>
      <c r="J672" s="32">
        <v>13.91</v>
      </c>
    </row>
    <row r="673" spans="1:10" x14ac:dyDescent="0.25">
      <c r="A673" s="31"/>
      <c r="B673" s="31"/>
      <c r="C673" s="31"/>
      <c r="D673" s="31"/>
      <c r="E673" s="31" t="s">
        <v>172</v>
      </c>
      <c r="F673" s="32">
        <v>86.85</v>
      </c>
      <c r="G673" s="31"/>
      <c r="H673" s="95" t="s">
        <v>173</v>
      </c>
      <c r="I673" s="95"/>
      <c r="J673" s="32">
        <v>466.46</v>
      </c>
    </row>
    <row r="674" spans="1:10" ht="30" customHeight="1" thickBot="1" x14ac:dyDescent="0.3">
      <c r="A674" s="16"/>
      <c r="B674" s="16"/>
      <c r="C674" s="16"/>
      <c r="D674" s="16"/>
      <c r="E674" s="16"/>
      <c r="F674" s="16"/>
      <c r="G674" s="16" t="s">
        <v>174</v>
      </c>
      <c r="H674" s="33">
        <v>42</v>
      </c>
      <c r="I674" s="16" t="s">
        <v>175</v>
      </c>
      <c r="J674" s="18">
        <v>19591.32</v>
      </c>
    </row>
    <row r="675" spans="1:10" ht="1.05" customHeight="1" thickTop="1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</row>
    <row r="676" spans="1:10" ht="18" customHeight="1" x14ac:dyDescent="0.25">
      <c r="A676" s="3" t="s">
        <v>667</v>
      </c>
      <c r="B676" s="4" t="s">
        <v>24</v>
      </c>
      <c r="C676" s="3" t="s">
        <v>25</v>
      </c>
      <c r="D676" s="3" t="s">
        <v>7</v>
      </c>
      <c r="E676" s="91" t="s">
        <v>149</v>
      </c>
      <c r="F676" s="91"/>
      <c r="G676" s="5" t="s">
        <v>26</v>
      </c>
      <c r="H676" s="4" t="s">
        <v>27</v>
      </c>
      <c r="I676" s="4" t="s">
        <v>28</v>
      </c>
      <c r="J676" s="4" t="s">
        <v>8</v>
      </c>
    </row>
    <row r="677" spans="1:10" ht="39" customHeight="1" x14ac:dyDescent="0.25">
      <c r="A677" s="10" t="s">
        <v>150</v>
      </c>
      <c r="B677" s="11" t="s">
        <v>129</v>
      </c>
      <c r="C677" s="10" t="s">
        <v>35</v>
      </c>
      <c r="D677" s="10" t="s">
        <v>666</v>
      </c>
      <c r="E677" s="98" t="s">
        <v>201</v>
      </c>
      <c r="F677" s="98"/>
      <c r="G677" s="12" t="s">
        <v>52</v>
      </c>
      <c r="H677" s="20">
        <v>1</v>
      </c>
      <c r="I677" s="13">
        <v>6.37</v>
      </c>
      <c r="J677" s="13">
        <v>6.37</v>
      </c>
    </row>
    <row r="678" spans="1:10" ht="25.95" customHeight="1" x14ac:dyDescent="0.25">
      <c r="A678" s="21" t="s">
        <v>152</v>
      </c>
      <c r="B678" s="22" t="s">
        <v>469</v>
      </c>
      <c r="C678" s="21" t="s">
        <v>35</v>
      </c>
      <c r="D678" s="21" t="s">
        <v>470</v>
      </c>
      <c r="E678" s="99" t="s">
        <v>155</v>
      </c>
      <c r="F678" s="99"/>
      <c r="G678" s="23" t="s">
        <v>156</v>
      </c>
      <c r="H678" s="24">
        <v>3.9E-2</v>
      </c>
      <c r="I678" s="25">
        <v>19.78</v>
      </c>
      <c r="J678" s="25">
        <v>0.77</v>
      </c>
    </row>
    <row r="679" spans="1:10" ht="24" customHeight="1" x14ac:dyDescent="0.25">
      <c r="A679" s="21" t="s">
        <v>152</v>
      </c>
      <c r="B679" s="22" t="s">
        <v>314</v>
      </c>
      <c r="C679" s="21" t="s">
        <v>35</v>
      </c>
      <c r="D679" s="21" t="s">
        <v>315</v>
      </c>
      <c r="E679" s="99" t="s">
        <v>155</v>
      </c>
      <c r="F679" s="99"/>
      <c r="G679" s="23" t="s">
        <v>156</v>
      </c>
      <c r="H679" s="24">
        <v>3.9E-2</v>
      </c>
      <c r="I679" s="25">
        <v>23.88</v>
      </c>
      <c r="J679" s="25">
        <v>0.93</v>
      </c>
    </row>
    <row r="680" spans="1:10" ht="52.05" customHeight="1" x14ac:dyDescent="0.25">
      <c r="A680" s="26" t="s">
        <v>160</v>
      </c>
      <c r="B680" s="27" t="s">
        <v>510</v>
      </c>
      <c r="C680" s="26" t="s">
        <v>35</v>
      </c>
      <c r="D680" s="26" t="s">
        <v>511</v>
      </c>
      <c r="E680" s="97" t="s">
        <v>162</v>
      </c>
      <c r="F680" s="97"/>
      <c r="G680" s="28" t="s">
        <v>52</v>
      </c>
      <c r="H680" s="29">
        <v>1.2434000000000001</v>
      </c>
      <c r="I680" s="30">
        <v>3.73</v>
      </c>
      <c r="J680" s="30">
        <v>4.63</v>
      </c>
    </row>
    <row r="681" spans="1:10" ht="25.95" customHeight="1" x14ac:dyDescent="0.25">
      <c r="A681" s="26" t="s">
        <v>160</v>
      </c>
      <c r="B681" s="27" t="s">
        <v>506</v>
      </c>
      <c r="C681" s="26" t="s">
        <v>35</v>
      </c>
      <c r="D681" s="26" t="s">
        <v>507</v>
      </c>
      <c r="E681" s="97" t="s">
        <v>162</v>
      </c>
      <c r="F681" s="97"/>
      <c r="G681" s="28" t="s">
        <v>39</v>
      </c>
      <c r="H681" s="29">
        <v>9.4000000000000004E-3</v>
      </c>
      <c r="I681" s="30">
        <v>4.91</v>
      </c>
      <c r="J681" s="30">
        <v>0.04</v>
      </c>
    </row>
    <row r="682" spans="1:10" x14ac:dyDescent="0.25">
      <c r="A682" s="31"/>
      <c r="B682" s="31"/>
      <c r="C682" s="31"/>
      <c r="D682" s="31"/>
      <c r="E682" s="31" t="s">
        <v>169</v>
      </c>
      <c r="F682" s="32">
        <v>1.28</v>
      </c>
      <c r="G682" s="31" t="s">
        <v>170</v>
      </c>
      <c r="H682" s="32">
        <v>0</v>
      </c>
      <c r="I682" s="31" t="s">
        <v>171</v>
      </c>
      <c r="J682" s="32">
        <v>1.28</v>
      </c>
    </row>
    <row r="683" spans="1:10" x14ac:dyDescent="0.25">
      <c r="A683" s="31"/>
      <c r="B683" s="31"/>
      <c r="C683" s="31"/>
      <c r="D683" s="31"/>
      <c r="E683" s="31" t="s">
        <v>172</v>
      </c>
      <c r="F683" s="32">
        <v>1.45</v>
      </c>
      <c r="G683" s="31"/>
      <c r="H683" s="95" t="s">
        <v>173</v>
      </c>
      <c r="I683" s="95"/>
      <c r="J683" s="32">
        <v>7.82</v>
      </c>
    </row>
    <row r="684" spans="1:10" ht="30" customHeight="1" thickBot="1" x14ac:dyDescent="0.3">
      <c r="A684" s="16"/>
      <c r="B684" s="16"/>
      <c r="C684" s="16"/>
      <c r="D684" s="16"/>
      <c r="E684" s="16"/>
      <c r="F684" s="16"/>
      <c r="G684" s="16" t="s">
        <v>174</v>
      </c>
      <c r="H684" s="33">
        <v>1169.1300000000001</v>
      </c>
      <c r="I684" s="16" t="s">
        <v>175</v>
      </c>
      <c r="J684" s="18">
        <v>9142.59</v>
      </c>
    </row>
    <row r="685" spans="1:10" ht="1.05" customHeight="1" thickTop="1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</row>
    <row r="686" spans="1:10" ht="18" customHeight="1" x14ac:dyDescent="0.25">
      <c r="A686" s="3" t="s">
        <v>665</v>
      </c>
      <c r="B686" s="4" t="s">
        <v>24</v>
      </c>
      <c r="C686" s="3" t="s">
        <v>25</v>
      </c>
      <c r="D686" s="3" t="s">
        <v>7</v>
      </c>
      <c r="E686" s="91" t="s">
        <v>149</v>
      </c>
      <c r="F686" s="91"/>
      <c r="G686" s="5" t="s">
        <v>26</v>
      </c>
      <c r="H686" s="4" t="s">
        <v>27</v>
      </c>
      <c r="I686" s="4" t="s">
        <v>28</v>
      </c>
      <c r="J686" s="4" t="s">
        <v>8</v>
      </c>
    </row>
    <row r="687" spans="1:10" ht="25.95" customHeight="1" x14ac:dyDescent="0.25">
      <c r="A687" s="10" t="s">
        <v>150</v>
      </c>
      <c r="B687" s="11" t="s">
        <v>113</v>
      </c>
      <c r="C687" s="10" t="s">
        <v>35</v>
      </c>
      <c r="D687" s="10" t="s">
        <v>114</v>
      </c>
      <c r="E687" s="98" t="s">
        <v>201</v>
      </c>
      <c r="F687" s="98"/>
      <c r="G687" s="12" t="s">
        <v>39</v>
      </c>
      <c r="H687" s="20">
        <v>1</v>
      </c>
      <c r="I687" s="13">
        <v>77.19</v>
      </c>
      <c r="J687" s="13">
        <v>77.19</v>
      </c>
    </row>
    <row r="688" spans="1:10" ht="25.95" customHeight="1" x14ac:dyDescent="0.25">
      <c r="A688" s="21" t="s">
        <v>152</v>
      </c>
      <c r="B688" s="22" t="s">
        <v>469</v>
      </c>
      <c r="C688" s="21" t="s">
        <v>35</v>
      </c>
      <c r="D688" s="21" t="s">
        <v>470</v>
      </c>
      <c r="E688" s="99" t="s">
        <v>155</v>
      </c>
      <c r="F688" s="99"/>
      <c r="G688" s="23" t="s">
        <v>156</v>
      </c>
      <c r="H688" s="24">
        <v>0.24840000000000001</v>
      </c>
      <c r="I688" s="25">
        <v>19.78</v>
      </c>
      <c r="J688" s="25">
        <v>4.91</v>
      </c>
    </row>
    <row r="689" spans="1:10" ht="24" customHeight="1" x14ac:dyDescent="0.25">
      <c r="A689" s="21" t="s">
        <v>152</v>
      </c>
      <c r="B689" s="22" t="s">
        <v>314</v>
      </c>
      <c r="C689" s="21" t="s">
        <v>35</v>
      </c>
      <c r="D689" s="21" t="s">
        <v>315</v>
      </c>
      <c r="E689" s="99" t="s">
        <v>155</v>
      </c>
      <c r="F689" s="99"/>
      <c r="G689" s="23" t="s">
        <v>156</v>
      </c>
      <c r="H689" s="24">
        <v>0.24840000000000001</v>
      </c>
      <c r="I689" s="25">
        <v>23.88</v>
      </c>
      <c r="J689" s="25">
        <v>5.93</v>
      </c>
    </row>
    <row r="690" spans="1:10" ht="39" customHeight="1" x14ac:dyDescent="0.25">
      <c r="A690" s="26" t="s">
        <v>160</v>
      </c>
      <c r="B690" s="27" t="s">
        <v>330</v>
      </c>
      <c r="C690" s="26" t="s">
        <v>35</v>
      </c>
      <c r="D690" s="26" t="s">
        <v>733</v>
      </c>
      <c r="E690" s="97" t="s">
        <v>162</v>
      </c>
      <c r="F690" s="97"/>
      <c r="G690" s="28" t="s">
        <v>39</v>
      </c>
      <c r="H690" s="29">
        <v>1</v>
      </c>
      <c r="I690" s="30">
        <v>66.349999999999994</v>
      </c>
      <c r="J690" s="30">
        <v>66.349999999999994</v>
      </c>
    </row>
    <row r="691" spans="1:10" x14ac:dyDescent="0.25">
      <c r="A691" s="31"/>
      <c r="B691" s="31"/>
      <c r="C691" s="31"/>
      <c r="D691" s="31"/>
      <c r="E691" s="31" t="s">
        <v>169</v>
      </c>
      <c r="F691" s="32">
        <v>8.18</v>
      </c>
      <c r="G691" s="31" t="s">
        <v>170</v>
      </c>
      <c r="H691" s="32">
        <v>0</v>
      </c>
      <c r="I691" s="31" t="s">
        <v>171</v>
      </c>
      <c r="J691" s="32">
        <v>8.18</v>
      </c>
    </row>
    <row r="692" spans="1:10" x14ac:dyDescent="0.25">
      <c r="A692" s="31"/>
      <c r="B692" s="31"/>
      <c r="C692" s="31"/>
      <c r="D692" s="31"/>
      <c r="E692" s="31" t="s">
        <v>172</v>
      </c>
      <c r="F692" s="32">
        <v>17.66</v>
      </c>
      <c r="G692" s="31"/>
      <c r="H692" s="95" t="s">
        <v>173</v>
      </c>
      <c r="I692" s="95"/>
      <c r="J692" s="32">
        <v>94.85</v>
      </c>
    </row>
    <row r="693" spans="1:10" ht="30" customHeight="1" thickBot="1" x14ac:dyDescent="0.3">
      <c r="A693" s="16"/>
      <c r="B693" s="16"/>
      <c r="C693" s="16"/>
      <c r="D693" s="16"/>
      <c r="E693" s="16"/>
      <c r="F693" s="16"/>
      <c r="G693" s="16" t="s">
        <v>174</v>
      </c>
      <c r="H693" s="33">
        <v>21</v>
      </c>
      <c r="I693" s="16" t="s">
        <v>175</v>
      </c>
      <c r="J693" s="18">
        <v>1991.85</v>
      </c>
    </row>
    <row r="694" spans="1:10" ht="1.05" customHeight="1" thickTop="1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</row>
    <row r="695" spans="1:10" ht="18" customHeight="1" x14ac:dyDescent="0.25">
      <c r="A695" s="3" t="s">
        <v>664</v>
      </c>
      <c r="B695" s="4" t="s">
        <v>24</v>
      </c>
      <c r="C695" s="3" t="s">
        <v>25</v>
      </c>
      <c r="D695" s="3" t="s">
        <v>7</v>
      </c>
      <c r="E695" s="91" t="s">
        <v>149</v>
      </c>
      <c r="F695" s="91"/>
      <c r="G695" s="5" t="s">
        <v>26</v>
      </c>
      <c r="H695" s="4" t="s">
        <v>27</v>
      </c>
      <c r="I695" s="4" t="s">
        <v>28</v>
      </c>
      <c r="J695" s="4" t="s">
        <v>8</v>
      </c>
    </row>
    <row r="696" spans="1:10" ht="25.95" customHeight="1" x14ac:dyDescent="0.25">
      <c r="A696" s="10" t="s">
        <v>150</v>
      </c>
      <c r="B696" s="11" t="s">
        <v>121</v>
      </c>
      <c r="C696" s="10" t="s">
        <v>35</v>
      </c>
      <c r="D696" s="10" t="s">
        <v>122</v>
      </c>
      <c r="E696" s="98" t="s">
        <v>201</v>
      </c>
      <c r="F696" s="98"/>
      <c r="G696" s="12" t="s">
        <v>39</v>
      </c>
      <c r="H696" s="20">
        <v>1</v>
      </c>
      <c r="I696" s="13">
        <v>39.909999999999997</v>
      </c>
      <c r="J696" s="13">
        <v>39.909999999999997</v>
      </c>
    </row>
    <row r="697" spans="1:10" ht="25.95" customHeight="1" x14ac:dyDescent="0.25">
      <c r="A697" s="21" t="s">
        <v>152</v>
      </c>
      <c r="B697" s="22" t="s">
        <v>469</v>
      </c>
      <c r="C697" s="21" t="s">
        <v>35</v>
      </c>
      <c r="D697" s="21" t="s">
        <v>470</v>
      </c>
      <c r="E697" s="99" t="s">
        <v>155</v>
      </c>
      <c r="F697" s="99"/>
      <c r="G697" s="23" t="s">
        <v>156</v>
      </c>
      <c r="H697" s="24">
        <v>1.6799999999999999E-2</v>
      </c>
      <c r="I697" s="25">
        <v>19.78</v>
      </c>
      <c r="J697" s="25">
        <v>0.33</v>
      </c>
    </row>
    <row r="698" spans="1:10" ht="24" customHeight="1" x14ac:dyDescent="0.25">
      <c r="A698" s="21" t="s">
        <v>152</v>
      </c>
      <c r="B698" s="22" t="s">
        <v>314</v>
      </c>
      <c r="C698" s="21" t="s">
        <v>35</v>
      </c>
      <c r="D698" s="21" t="s">
        <v>315</v>
      </c>
      <c r="E698" s="99" t="s">
        <v>155</v>
      </c>
      <c r="F698" s="99"/>
      <c r="G698" s="23" t="s">
        <v>156</v>
      </c>
      <c r="H698" s="24">
        <v>1.6799999999999999E-2</v>
      </c>
      <c r="I698" s="25">
        <v>23.88</v>
      </c>
      <c r="J698" s="25">
        <v>0.4</v>
      </c>
    </row>
    <row r="699" spans="1:10" ht="25.95" customHeight="1" x14ac:dyDescent="0.25">
      <c r="A699" s="26" t="s">
        <v>160</v>
      </c>
      <c r="B699" s="27" t="s">
        <v>504</v>
      </c>
      <c r="C699" s="26" t="s">
        <v>35</v>
      </c>
      <c r="D699" s="26" t="s">
        <v>505</v>
      </c>
      <c r="E699" s="97" t="s">
        <v>162</v>
      </c>
      <c r="F699" s="97"/>
      <c r="G699" s="28" t="s">
        <v>39</v>
      </c>
      <c r="H699" s="29">
        <v>1</v>
      </c>
      <c r="I699" s="30">
        <v>39.08</v>
      </c>
      <c r="J699" s="30">
        <v>39.08</v>
      </c>
    </row>
    <row r="700" spans="1:10" ht="25.95" customHeight="1" x14ac:dyDescent="0.25">
      <c r="A700" s="26" t="s">
        <v>160</v>
      </c>
      <c r="B700" s="27" t="s">
        <v>506</v>
      </c>
      <c r="C700" s="26" t="s">
        <v>35</v>
      </c>
      <c r="D700" s="26" t="s">
        <v>507</v>
      </c>
      <c r="E700" s="97" t="s">
        <v>162</v>
      </c>
      <c r="F700" s="97"/>
      <c r="G700" s="28" t="s">
        <v>39</v>
      </c>
      <c r="H700" s="29">
        <v>2.1000000000000001E-2</v>
      </c>
      <c r="I700" s="30">
        <v>4.91</v>
      </c>
      <c r="J700" s="30">
        <v>0.1</v>
      </c>
    </row>
    <row r="701" spans="1:10" x14ac:dyDescent="0.25">
      <c r="A701" s="31"/>
      <c r="B701" s="31"/>
      <c r="C701" s="31"/>
      <c r="D701" s="31"/>
      <c r="E701" s="31" t="s">
        <v>169</v>
      </c>
      <c r="F701" s="32">
        <v>0.55000000000000004</v>
      </c>
      <c r="G701" s="31" t="s">
        <v>170</v>
      </c>
      <c r="H701" s="32">
        <v>0</v>
      </c>
      <c r="I701" s="31" t="s">
        <v>171</v>
      </c>
      <c r="J701" s="32">
        <v>0.55000000000000004</v>
      </c>
    </row>
    <row r="702" spans="1:10" x14ac:dyDescent="0.25">
      <c r="A702" s="31"/>
      <c r="B702" s="31"/>
      <c r="C702" s="31"/>
      <c r="D702" s="31"/>
      <c r="E702" s="31" t="s">
        <v>172</v>
      </c>
      <c r="F702" s="32">
        <v>9.1300000000000008</v>
      </c>
      <c r="G702" s="31"/>
      <c r="H702" s="95" t="s">
        <v>173</v>
      </c>
      <c r="I702" s="95"/>
      <c r="J702" s="32">
        <v>49.04</v>
      </c>
    </row>
    <row r="703" spans="1:10" ht="30" customHeight="1" thickBot="1" x14ac:dyDescent="0.3">
      <c r="A703" s="16"/>
      <c r="B703" s="16"/>
      <c r="C703" s="16"/>
      <c r="D703" s="16"/>
      <c r="E703" s="16"/>
      <c r="F703" s="16"/>
      <c r="G703" s="16" t="s">
        <v>174</v>
      </c>
      <c r="H703" s="33">
        <v>4</v>
      </c>
      <c r="I703" s="16" t="s">
        <v>175</v>
      </c>
      <c r="J703" s="18">
        <v>196.16</v>
      </c>
    </row>
    <row r="704" spans="1:10" ht="1.05" customHeight="1" thickTop="1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</row>
    <row r="705" spans="1:10" ht="18" customHeight="1" x14ac:dyDescent="0.25">
      <c r="A705" s="3" t="s">
        <v>663</v>
      </c>
      <c r="B705" s="4" t="s">
        <v>24</v>
      </c>
      <c r="C705" s="3" t="s">
        <v>25</v>
      </c>
      <c r="D705" s="3" t="s">
        <v>7</v>
      </c>
      <c r="E705" s="91" t="s">
        <v>149</v>
      </c>
      <c r="F705" s="91"/>
      <c r="G705" s="5" t="s">
        <v>26</v>
      </c>
      <c r="H705" s="4" t="s">
        <v>27</v>
      </c>
      <c r="I705" s="4" t="s">
        <v>28</v>
      </c>
      <c r="J705" s="4" t="s">
        <v>8</v>
      </c>
    </row>
    <row r="706" spans="1:10" ht="24" customHeight="1" x14ac:dyDescent="0.25">
      <c r="A706" s="10" t="s">
        <v>150</v>
      </c>
      <c r="B706" s="11" t="s">
        <v>662</v>
      </c>
      <c r="C706" s="10" t="s">
        <v>32</v>
      </c>
      <c r="D706" s="10" t="s">
        <v>661</v>
      </c>
      <c r="E706" s="98" t="s">
        <v>201</v>
      </c>
      <c r="F706" s="98"/>
      <c r="G706" s="12" t="s">
        <v>39</v>
      </c>
      <c r="H706" s="20">
        <v>1</v>
      </c>
      <c r="I706" s="13">
        <v>33.130000000000003</v>
      </c>
      <c r="J706" s="13">
        <v>33.130000000000003</v>
      </c>
    </row>
    <row r="707" spans="1:10" ht="24" customHeight="1" x14ac:dyDescent="0.25">
      <c r="A707" s="21" t="s">
        <v>152</v>
      </c>
      <c r="B707" s="22" t="s">
        <v>314</v>
      </c>
      <c r="C707" s="21" t="s">
        <v>35</v>
      </c>
      <c r="D707" s="21" t="s">
        <v>315</v>
      </c>
      <c r="E707" s="99" t="s">
        <v>155</v>
      </c>
      <c r="F707" s="99"/>
      <c r="G707" s="23" t="s">
        <v>156</v>
      </c>
      <c r="H707" s="24">
        <v>0.5</v>
      </c>
      <c r="I707" s="25">
        <v>23.88</v>
      </c>
      <c r="J707" s="25">
        <v>11.94</v>
      </c>
    </row>
    <row r="708" spans="1:10" ht="25.95" customHeight="1" x14ac:dyDescent="0.25">
      <c r="A708" s="21" t="s">
        <v>152</v>
      </c>
      <c r="B708" s="22" t="s">
        <v>469</v>
      </c>
      <c r="C708" s="21" t="s">
        <v>35</v>
      </c>
      <c r="D708" s="21" t="s">
        <v>470</v>
      </c>
      <c r="E708" s="99" t="s">
        <v>155</v>
      </c>
      <c r="F708" s="99"/>
      <c r="G708" s="23" t="s">
        <v>156</v>
      </c>
      <c r="H708" s="24">
        <v>1</v>
      </c>
      <c r="I708" s="25">
        <v>19.78</v>
      </c>
      <c r="J708" s="25">
        <v>19.78</v>
      </c>
    </row>
    <row r="709" spans="1:10" ht="25.95" customHeight="1" x14ac:dyDescent="0.25">
      <c r="A709" s="26" t="s">
        <v>160</v>
      </c>
      <c r="B709" s="27" t="s">
        <v>732</v>
      </c>
      <c r="C709" s="26" t="s">
        <v>35</v>
      </c>
      <c r="D709" s="26" t="s">
        <v>731</v>
      </c>
      <c r="E709" s="97" t="s">
        <v>162</v>
      </c>
      <c r="F709" s="97"/>
      <c r="G709" s="28" t="s">
        <v>52</v>
      </c>
      <c r="H709" s="29">
        <v>0.8</v>
      </c>
      <c r="I709" s="30">
        <v>1.77</v>
      </c>
      <c r="J709" s="30">
        <v>1.41</v>
      </c>
    </row>
    <row r="710" spans="1:10" x14ac:dyDescent="0.25">
      <c r="A710" s="31"/>
      <c r="B710" s="31"/>
      <c r="C710" s="31"/>
      <c r="D710" s="31"/>
      <c r="E710" s="31" t="s">
        <v>169</v>
      </c>
      <c r="F710" s="32">
        <v>23.71</v>
      </c>
      <c r="G710" s="31" t="s">
        <v>170</v>
      </c>
      <c r="H710" s="32">
        <v>0</v>
      </c>
      <c r="I710" s="31" t="s">
        <v>171</v>
      </c>
      <c r="J710" s="32">
        <v>23.71</v>
      </c>
    </row>
    <row r="711" spans="1:10" x14ac:dyDescent="0.25">
      <c r="A711" s="31"/>
      <c r="B711" s="31"/>
      <c r="C711" s="31"/>
      <c r="D711" s="31"/>
      <c r="E711" s="31" t="s">
        <v>172</v>
      </c>
      <c r="F711" s="32">
        <v>7.58</v>
      </c>
      <c r="G711" s="31"/>
      <c r="H711" s="95" t="s">
        <v>173</v>
      </c>
      <c r="I711" s="95"/>
      <c r="J711" s="32">
        <v>40.71</v>
      </c>
    </row>
    <row r="712" spans="1:10" ht="30" customHeight="1" thickBot="1" x14ac:dyDescent="0.3">
      <c r="A712" s="16"/>
      <c r="B712" s="16"/>
      <c r="C712" s="16"/>
      <c r="D712" s="16"/>
      <c r="E712" s="16"/>
      <c r="F712" s="16"/>
      <c r="G712" s="16" t="s">
        <v>174</v>
      </c>
      <c r="H712" s="33">
        <v>21</v>
      </c>
      <c r="I712" s="16" t="s">
        <v>175</v>
      </c>
      <c r="J712" s="18">
        <v>854.91</v>
      </c>
    </row>
    <row r="713" spans="1:10" ht="1.05" customHeight="1" thickTop="1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</row>
    <row r="714" spans="1:10" ht="24" customHeight="1" x14ac:dyDescent="0.25">
      <c r="A714" s="6" t="s">
        <v>18</v>
      </c>
      <c r="B714" s="6"/>
      <c r="C714" s="6"/>
      <c r="D714" s="6" t="s">
        <v>19</v>
      </c>
      <c r="E714" s="6"/>
      <c r="F714" s="96"/>
      <c r="G714" s="96"/>
      <c r="H714" s="7"/>
      <c r="I714" s="6"/>
      <c r="J714" s="8">
        <v>427.52</v>
      </c>
    </row>
    <row r="715" spans="1:10" ht="18" customHeight="1" x14ac:dyDescent="0.25">
      <c r="A715" s="3" t="s">
        <v>110</v>
      </c>
      <c r="B715" s="4" t="s">
        <v>24</v>
      </c>
      <c r="C715" s="3" t="s">
        <v>25</v>
      </c>
      <c r="D715" s="3" t="s">
        <v>7</v>
      </c>
      <c r="E715" s="91" t="s">
        <v>149</v>
      </c>
      <c r="F715" s="91"/>
      <c r="G715" s="5" t="s">
        <v>26</v>
      </c>
      <c r="H715" s="4" t="s">
        <v>27</v>
      </c>
      <c r="I715" s="4" t="s">
        <v>28</v>
      </c>
      <c r="J715" s="4" t="s">
        <v>8</v>
      </c>
    </row>
    <row r="716" spans="1:10" ht="24" customHeight="1" x14ac:dyDescent="0.25">
      <c r="A716" s="10" t="s">
        <v>150</v>
      </c>
      <c r="B716" s="11" t="s">
        <v>134</v>
      </c>
      <c r="C716" s="10" t="s">
        <v>32</v>
      </c>
      <c r="D716" s="10" t="s">
        <v>135</v>
      </c>
      <c r="E716" s="98" t="s">
        <v>394</v>
      </c>
      <c r="F716" s="98"/>
      <c r="G716" s="12" t="s">
        <v>55</v>
      </c>
      <c r="H716" s="20">
        <v>1</v>
      </c>
      <c r="I716" s="13">
        <v>0.15</v>
      </c>
      <c r="J716" s="13">
        <v>0.15</v>
      </c>
    </row>
    <row r="717" spans="1:10" ht="24" customHeight="1" x14ac:dyDescent="0.25">
      <c r="A717" s="21" t="s">
        <v>152</v>
      </c>
      <c r="B717" s="22" t="s">
        <v>157</v>
      </c>
      <c r="C717" s="21" t="s">
        <v>35</v>
      </c>
      <c r="D717" s="21" t="s">
        <v>158</v>
      </c>
      <c r="E717" s="99" t="s">
        <v>155</v>
      </c>
      <c r="F717" s="99"/>
      <c r="G717" s="23" t="s">
        <v>156</v>
      </c>
      <c r="H717" s="24">
        <v>8.0000000000000002E-3</v>
      </c>
      <c r="I717" s="25">
        <v>18.34</v>
      </c>
      <c r="J717" s="25">
        <v>0.14000000000000001</v>
      </c>
    </row>
    <row r="718" spans="1:10" ht="52.05" customHeight="1" x14ac:dyDescent="0.25">
      <c r="A718" s="21" t="s">
        <v>152</v>
      </c>
      <c r="B718" s="22" t="s">
        <v>518</v>
      </c>
      <c r="C718" s="21" t="s">
        <v>35</v>
      </c>
      <c r="D718" s="21" t="s">
        <v>519</v>
      </c>
      <c r="E718" s="99" t="s">
        <v>352</v>
      </c>
      <c r="F718" s="99"/>
      <c r="G718" s="23" t="s">
        <v>40</v>
      </c>
      <c r="H718" s="24">
        <v>2E-3</v>
      </c>
      <c r="I718" s="25">
        <v>9.17</v>
      </c>
      <c r="J718" s="25">
        <v>0.01</v>
      </c>
    </row>
    <row r="719" spans="1:10" x14ac:dyDescent="0.25">
      <c r="A719" s="31"/>
      <c r="B719" s="31"/>
      <c r="C719" s="31"/>
      <c r="D719" s="31"/>
      <c r="E719" s="31" t="s">
        <v>169</v>
      </c>
      <c r="F719" s="32">
        <v>0.1</v>
      </c>
      <c r="G719" s="31" t="s">
        <v>170</v>
      </c>
      <c r="H719" s="32">
        <v>0</v>
      </c>
      <c r="I719" s="31" t="s">
        <v>171</v>
      </c>
      <c r="J719" s="32">
        <v>0.1</v>
      </c>
    </row>
    <row r="720" spans="1:10" x14ac:dyDescent="0.25">
      <c r="A720" s="31"/>
      <c r="B720" s="31"/>
      <c r="C720" s="31"/>
      <c r="D720" s="31"/>
      <c r="E720" s="31" t="s">
        <v>172</v>
      </c>
      <c r="F720" s="32">
        <v>0.03</v>
      </c>
      <c r="G720" s="31"/>
      <c r="H720" s="95" t="s">
        <v>173</v>
      </c>
      <c r="I720" s="95"/>
      <c r="J720" s="32">
        <v>0.18</v>
      </c>
    </row>
    <row r="721" spans="1:10" ht="30" customHeight="1" thickBot="1" x14ac:dyDescent="0.3">
      <c r="A721" s="16"/>
      <c r="B721" s="16"/>
      <c r="C721" s="16"/>
      <c r="D721" s="16"/>
      <c r="E721" s="16"/>
      <c r="F721" s="16"/>
      <c r="G721" s="16" t="s">
        <v>174</v>
      </c>
      <c r="H721" s="33">
        <v>2375.14</v>
      </c>
      <c r="I721" s="16" t="s">
        <v>175</v>
      </c>
      <c r="J721" s="18">
        <v>427.52</v>
      </c>
    </row>
    <row r="722" spans="1:10" ht="1.05" customHeight="1" thickTop="1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</row>
    <row r="723" spans="1:10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</row>
    <row r="724" spans="1:10" x14ac:dyDescent="0.25">
      <c r="A724" s="92"/>
      <c r="B724" s="92"/>
      <c r="C724" s="92"/>
      <c r="D724" s="17"/>
      <c r="E724" s="16"/>
      <c r="F724" s="88" t="s">
        <v>20</v>
      </c>
      <c r="G724" s="92"/>
      <c r="H724" s="93">
        <v>550937.77</v>
      </c>
      <c r="I724" s="92"/>
      <c r="J724" s="92"/>
    </row>
    <row r="725" spans="1:10" x14ac:dyDescent="0.25">
      <c r="A725" s="92"/>
      <c r="B725" s="92"/>
      <c r="C725" s="92"/>
      <c r="D725" s="17"/>
      <c r="E725" s="16"/>
      <c r="F725" s="88" t="s">
        <v>21</v>
      </c>
      <c r="G725" s="92"/>
      <c r="H725" s="93">
        <v>126005.75999999999</v>
      </c>
      <c r="I725" s="92"/>
      <c r="J725" s="92"/>
    </row>
    <row r="726" spans="1:10" x14ac:dyDescent="0.25">
      <c r="A726" s="92"/>
      <c r="B726" s="92"/>
      <c r="C726" s="92"/>
      <c r="D726" s="17"/>
      <c r="E726" s="16"/>
      <c r="F726" s="88" t="s">
        <v>22</v>
      </c>
      <c r="G726" s="92"/>
      <c r="H726" s="93">
        <v>676943.53</v>
      </c>
      <c r="I726" s="92"/>
      <c r="J726" s="92"/>
    </row>
    <row r="727" spans="1:10" ht="60" customHeight="1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</row>
    <row r="728" spans="1:10" ht="70.05" customHeight="1" x14ac:dyDescent="0.25">
      <c r="A728" s="94" t="s">
        <v>653</v>
      </c>
      <c r="B728" s="90"/>
      <c r="C728" s="90"/>
      <c r="D728" s="90"/>
      <c r="E728" s="90"/>
      <c r="F728" s="90"/>
      <c r="G728" s="90"/>
      <c r="H728" s="90"/>
      <c r="I728" s="90"/>
      <c r="J728" s="90"/>
    </row>
  </sheetData>
  <mergeCells count="579">
    <mergeCell ref="A3:J3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E22:F22"/>
    <mergeCell ref="H24:I24"/>
    <mergeCell ref="E27:F27"/>
    <mergeCell ref="F4:G4"/>
    <mergeCell ref="F5:G5"/>
    <mergeCell ref="E6:F6"/>
    <mergeCell ref="E7:F7"/>
    <mergeCell ref="E8:F8"/>
    <mergeCell ref="E9:F9"/>
    <mergeCell ref="E10:F10"/>
    <mergeCell ref="E13:F13"/>
    <mergeCell ref="E14:F14"/>
    <mergeCell ref="H16:I16"/>
    <mergeCell ref="E19:F19"/>
    <mergeCell ref="E20:F20"/>
    <mergeCell ref="E21:F21"/>
    <mergeCell ref="E45:F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56:F56"/>
    <mergeCell ref="E57:F57"/>
    <mergeCell ref="E37:F37"/>
    <mergeCell ref="E38:F38"/>
    <mergeCell ref="E39:F39"/>
    <mergeCell ref="E40:F40"/>
    <mergeCell ref="E41:F41"/>
    <mergeCell ref="E42:F42"/>
    <mergeCell ref="E43:F43"/>
    <mergeCell ref="E44:F44"/>
    <mergeCell ref="E64:F64"/>
    <mergeCell ref="E65:F65"/>
    <mergeCell ref="E66:F66"/>
    <mergeCell ref="E46:F46"/>
    <mergeCell ref="H48:I48"/>
    <mergeCell ref="E51:F51"/>
    <mergeCell ref="E52:F52"/>
    <mergeCell ref="E53:F53"/>
    <mergeCell ref="E54:F54"/>
    <mergeCell ref="E55:F55"/>
    <mergeCell ref="E58:F58"/>
    <mergeCell ref="E59:F59"/>
    <mergeCell ref="E60:F60"/>
    <mergeCell ref="E61:F61"/>
    <mergeCell ref="E62:F62"/>
    <mergeCell ref="E63:F6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4:F94"/>
    <mergeCell ref="E95:F95"/>
    <mergeCell ref="E96:F96"/>
    <mergeCell ref="E97:F97"/>
    <mergeCell ref="E98:F98"/>
    <mergeCell ref="E99:F9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28:F128"/>
    <mergeCell ref="H130:I13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39:F139"/>
    <mergeCell ref="E140:F140"/>
    <mergeCell ref="E141:F141"/>
    <mergeCell ref="E121:F121"/>
    <mergeCell ref="E122:F122"/>
    <mergeCell ref="E123:F123"/>
    <mergeCell ref="E124:F124"/>
    <mergeCell ref="E125:F125"/>
    <mergeCell ref="E126:F126"/>
    <mergeCell ref="E127:F127"/>
    <mergeCell ref="H148:I148"/>
    <mergeCell ref="E151:F151"/>
    <mergeCell ref="E152:F152"/>
    <mergeCell ref="E153:F153"/>
    <mergeCell ref="E133:F133"/>
    <mergeCell ref="E134:F134"/>
    <mergeCell ref="E135:F135"/>
    <mergeCell ref="E136:F136"/>
    <mergeCell ref="E137:F137"/>
    <mergeCell ref="E138:F138"/>
    <mergeCell ref="E165:F165"/>
    <mergeCell ref="E142:F142"/>
    <mergeCell ref="E143:F143"/>
    <mergeCell ref="E144:F144"/>
    <mergeCell ref="E145:F145"/>
    <mergeCell ref="E146:F146"/>
    <mergeCell ref="E173:F173"/>
    <mergeCell ref="E174:F174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81:F181"/>
    <mergeCell ref="E182:F182"/>
    <mergeCell ref="E183:F183"/>
    <mergeCell ref="E166:F166"/>
    <mergeCell ref="E167:F167"/>
    <mergeCell ref="E168:F168"/>
    <mergeCell ref="E169:F169"/>
    <mergeCell ref="E170:F170"/>
    <mergeCell ref="E171:F171"/>
    <mergeCell ref="E172:F172"/>
    <mergeCell ref="E175:F175"/>
    <mergeCell ref="E176:F176"/>
    <mergeCell ref="E177:F177"/>
    <mergeCell ref="E178:F178"/>
    <mergeCell ref="E179:F179"/>
    <mergeCell ref="E180:F180"/>
    <mergeCell ref="E207:F207"/>
    <mergeCell ref="H185:I185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215:F215"/>
    <mergeCell ref="H217:I217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26:F226"/>
    <mergeCell ref="H228:I228"/>
    <mergeCell ref="E231:F231"/>
    <mergeCell ref="E208:F208"/>
    <mergeCell ref="E209:F209"/>
    <mergeCell ref="E210:F210"/>
    <mergeCell ref="E211:F211"/>
    <mergeCell ref="E212:F212"/>
    <mergeCell ref="E213:F213"/>
    <mergeCell ref="E214:F214"/>
    <mergeCell ref="H238:I238"/>
    <mergeCell ref="F241:G241"/>
    <mergeCell ref="E242:F242"/>
    <mergeCell ref="E243:F243"/>
    <mergeCell ref="F220:G220"/>
    <mergeCell ref="E221:F221"/>
    <mergeCell ref="E222:F222"/>
    <mergeCell ref="E223:F223"/>
    <mergeCell ref="E224:F224"/>
    <mergeCell ref="E225:F225"/>
    <mergeCell ref="E252:F252"/>
    <mergeCell ref="E232:F232"/>
    <mergeCell ref="E233:F233"/>
    <mergeCell ref="E234:F234"/>
    <mergeCell ref="E235:F235"/>
    <mergeCell ref="E236:F236"/>
    <mergeCell ref="E263:F263"/>
    <mergeCell ref="E264:F264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74:F274"/>
    <mergeCell ref="E275:F275"/>
    <mergeCell ref="E276:F276"/>
    <mergeCell ref="H254:I254"/>
    <mergeCell ref="E257:F257"/>
    <mergeCell ref="E258:F258"/>
    <mergeCell ref="E259:F259"/>
    <mergeCell ref="E260:F260"/>
    <mergeCell ref="E261:F261"/>
    <mergeCell ref="E262:F262"/>
    <mergeCell ref="E265:F265"/>
    <mergeCell ref="E266:F266"/>
    <mergeCell ref="H268:I268"/>
    <mergeCell ref="E271:F271"/>
    <mergeCell ref="E272:F272"/>
    <mergeCell ref="E273:F273"/>
    <mergeCell ref="E303:F303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311:F311"/>
    <mergeCell ref="E312:F312"/>
    <mergeCell ref="E289:F289"/>
    <mergeCell ref="E290:F290"/>
    <mergeCell ref="H292:I292"/>
    <mergeCell ref="E295:F295"/>
    <mergeCell ref="E296:F296"/>
    <mergeCell ref="E297:F297"/>
    <mergeCell ref="E298:F298"/>
    <mergeCell ref="H300:I300"/>
    <mergeCell ref="E322:F322"/>
    <mergeCell ref="E323:F323"/>
    <mergeCell ref="H325:I325"/>
    <mergeCell ref="E304:F304"/>
    <mergeCell ref="E305:F305"/>
    <mergeCell ref="E306:F306"/>
    <mergeCell ref="E307:F307"/>
    <mergeCell ref="E308:F308"/>
    <mergeCell ref="E309:F309"/>
    <mergeCell ref="E310:F310"/>
    <mergeCell ref="H334:I334"/>
    <mergeCell ref="E337:F337"/>
    <mergeCell ref="E338:F338"/>
    <mergeCell ref="E339:F339"/>
    <mergeCell ref="E313:F313"/>
    <mergeCell ref="H315:I315"/>
    <mergeCell ref="F318:G318"/>
    <mergeCell ref="E319:F319"/>
    <mergeCell ref="E320:F320"/>
    <mergeCell ref="E321:F321"/>
    <mergeCell ref="H345:I345"/>
    <mergeCell ref="E348:F348"/>
    <mergeCell ref="E349:F349"/>
    <mergeCell ref="E350:F350"/>
    <mergeCell ref="E351:F351"/>
    <mergeCell ref="E328:F328"/>
    <mergeCell ref="E329:F329"/>
    <mergeCell ref="E330:F330"/>
    <mergeCell ref="E331:F331"/>
    <mergeCell ref="E332:F332"/>
    <mergeCell ref="E362:F362"/>
    <mergeCell ref="E363:F363"/>
    <mergeCell ref="E340:F340"/>
    <mergeCell ref="E341:F341"/>
    <mergeCell ref="E342:F342"/>
    <mergeCell ref="E343:F343"/>
    <mergeCell ref="E370:F370"/>
    <mergeCell ref="H372:I372"/>
    <mergeCell ref="E375:F375"/>
    <mergeCell ref="E352:F352"/>
    <mergeCell ref="H354:I354"/>
    <mergeCell ref="F357:G357"/>
    <mergeCell ref="E358:F358"/>
    <mergeCell ref="E359:F359"/>
    <mergeCell ref="E360:F360"/>
    <mergeCell ref="E361:F361"/>
    <mergeCell ref="E364:F364"/>
    <mergeCell ref="E365:F365"/>
    <mergeCell ref="E366:F366"/>
    <mergeCell ref="E367:F367"/>
    <mergeCell ref="E368:F368"/>
    <mergeCell ref="E369:F369"/>
    <mergeCell ref="E399:F399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410:F410"/>
    <mergeCell ref="E411:F411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H419:I419"/>
    <mergeCell ref="E422:F422"/>
    <mergeCell ref="E423:F423"/>
    <mergeCell ref="E400:F400"/>
    <mergeCell ref="E401:F401"/>
    <mergeCell ref="E402:F402"/>
    <mergeCell ref="E403:F403"/>
    <mergeCell ref="E404:F404"/>
    <mergeCell ref="E405:F405"/>
    <mergeCell ref="H407:I407"/>
    <mergeCell ref="E432:F432"/>
    <mergeCell ref="E433:F433"/>
    <mergeCell ref="E434:F434"/>
    <mergeCell ref="E435:F435"/>
    <mergeCell ref="E412:F412"/>
    <mergeCell ref="E413:F413"/>
    <mergeCell ref="E414:F414"/>
    <mergeCell ref="E415:F415"/>
    <mergeCell ref="E416:F416"/>
    <mergeCell ref="E417:F417"/>
    <mergeCell ref="H441:I441"/>
    <mergeCell ref="E444:F444"/>
    <mergeCell ref="E445:F445"/>
    <mergeCell ref="E446:F446"/>
    <mergeCell ref="E447:F447"/>
    <mergeCell ref="E424:F424"/>
    <mergeCell ref="E425:F425"/>
    <mergeCell ref="E426:F426"/>
    <mergeCell ref="H428:I428"/>
    <mergeCell ref="E431:F431"/>
    <mergeCell ref="E457:F457"/>
    <mergeCell ref="E458:F458"/>
    <mergeCell ref="E459:F459"/>
    <mergeCell ref="E436:F436"/>
    <mergeCell ref="E437:F437"/>
    <mergeCell ref="E438:F438"/>
    <mergeCell ref="E439:F439"/>
    <mergeCell ref="E448:F448"/>
    <mergeCell ref="H450:I450"/>
    <mergeCell ref="E453:F453"/>
    <mergeCell ref="E454:F454"/>
    <mergeCell ref="E455:F455"/>
    <mergeCell ref="E456:F456"/>
    <mergeCell ref="H481:I481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91:F491"/>
    <mergeCell ref="E492:F492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502:F502"/>
    <mergeCell ref="E503:F503"/>
    <mergeCell ref="E504:F504"/>
    <mergeCell ref="E484:F484"/>
    <mergeCell ref="E485:F485"/>
    <mergeCell ref="E486:F486"/>
    <mergeCell ref="E487:F487"/>
    <mergeCell ref="E488:F488"/>
    <mergeCell ref="E489:F489"/>
    <mergeCell ref="E490:F490"/>
    <mergeCell ref="E493:F493"/>
    <mergeCell ref="H495:I495"/>
    <mergeCell ref="E498:F498"/>
    <mergeCell ref="E499:F499"/>
    <mergeCell ref="E500:F500"/>
    <mergeCell ref="E501:F501"/>
    <mergeCell ref="H509:I509"/>
    <mergeCell ref="E512:F512"/>
    <mergeCell ref="E513:F513"/>
    <mergeCell ref="E514:F514"/>
    <mergeCell ref="E515:F515"/>
    <mergeCell ref="E516:F516"/>
    <mergeCell ref="E526:F526"/>
    <mergeCell ref="E527:F527"/>
    <mergeCell ref="E528:F528"/>
    <mergeCell ref="E505:F505"/>
    <mergeCell ref="E506:F506"/>
    <mergeCell ref="E507:F507"/>
    <mergeCell ref="E534:F534"/>
    <mergeCell ref="E535:F535"/>
    <mergeCell ref="H537:I537"/>
    <mergeCell ref="E540:F540"/>
    <mergeCell ref="E517:F517"/>
    <mergeCell ref="E518:F518"/>
    <mergeCell ref="E519:F519"/>
    <mergeCell ref="E520:F520"/>
    <mergeCell ref="E521:F521"/>
    <mergeCell ref="H523:I523"/>
    <mergeCell ref="H546:I546"/>
    <mergeCell ref="F549:G549"/>
    <mergeCell ref="E550:F550"/>
    <mergeCell ref="E551:F551"/>
    <mergeCell ref="E552:F552"/>
    <mergeCell ref="E529:F529"/>
    <mergeCell ref="E530:F530"/>
    <mergeCell ref="E531:F531"/>
    <mergeCell ref="E532:F532"/>
    <mergeCell ref="E533:F533"/>
    <mergeCell ref="E562:F562"/>
    <mergeCell ref="E563:F563"/>
    <mergeCell ref="E564:F564"/>
    <mergeCell ref="E541:F541"/>
    <mergeCell ref="E542:F542"/>
    <mergeCell ref="E543:F543"/>
    <mergeCell ref="E544:F544"/>
    <mergeCell ref="E553:F553"/>
    <mergeCell ref="E554:F554"/>
    <mergeCell ref="E555:F555"/>
    <mergeCell ref="E556:F556"/>
    <mergeCell ref="E557:F557"/>
    <mergeCell ref="H559:I559"/>
    <mergeCell ref="E591:F591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602:F602"/>
    <mergeCell ref="E603:F603"/>
    <mergeCell ref="H578:I578"/>
    <mergeCell ref="E581:F581"/>
    <mergeCell ref="E582:F582"/>
    <mergeCell ref="E583:F583"/>
    <mergeCell ref="E584:F584"/>
    <mergeCell ref="E585:F585"/>
    <mergeCell ref="E586:F586"/>
    <mergeCell ref="H588:I588"/>
    <mergeCell ref="H611:I611"/>
    <mergeCell ref="E614:F614"/>
    <mergeCell ref="E615:F615"/>
    <mergeCell ref="E592:F592"/>
    <mergeCell ref="E593:F593"/>
    <mergeCell ref="E594:F594"/>
    <mergeCell ref="E595:F595"/>
    <mergeCell ref="E596:F596"/>
    <mergeCell ref="H598:I598"/>
    <mergeCell ref="E601:F601"/>
    <mergeCell ref="E604:F604"/>
    <mergeCell ref="E605:F605"/>
    <mergeCell ref="E606:F606"/>
    <mergeCell ref="E607:F607"/>
    <mergeCell ref="E608:F608"/>
    <mergeCell ref="E609:F609"/>
    <mergeCell ref="E639:F639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E627:F627"/>
    <mergeCell ref="E653:F653"/>
    <mergeCell ref="E654:F654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H662:I662"/>
    <mergeCell ref="E665:F665"/>
    <mergeCell ref="E666:F666"/>
    <mergeCell ref="H641:I641"/>
    <mergeCell ref="E644:F644"/>
    <mergeCell ref="E645:F645"/>
    <mergeCell ref="E646:F646"/>
    <mergeCell ref="E647:F647"/>
    <mergeCell ref="E648:F648"/>
    <mergeCell ref="H650:I650"/>
    <mergeCell ref="H673:I673"/>
    <mergeCell ref="E676:F676"/>
    <mergeCell ref="E677:F677"/>
    <mergeCell ref="E678:F678"/>
    <mergeCell ref="E655:F655"/>
    <mergeCell ref="E656:F656"/>
    <mergeCell ref="E657:F657"/>
    <mergeCell ref="E658:F658"/>
    <mergeCell ref="E659:F659"/>
    <mergeCell ref="E660:F660"/>
    <mergeCell ref="E688:F688"/>
    <mergeCell ref="E689:F689"/>
    <mergeCell ref="E690:F690"/>
    <mergeCell ref="E667:F667"/>
    <mergeCell ref="E668:F668"/>
    <mergeCell ref="E669:F669"/>
    <mergeCell ref="E670:F670"/>
    <mergeCell ref="E671:F671"/>
    <mergeCell ref="E679:F679"/>
    <mergeCell ref="E680:F680"/>
    <mergeCell ref="E681:F681"/>
    <mergeCell ref="H683:I683"/>
    <mergeCell ref="E686:F686"/>
    <mergeCell ref="E687:F687"/>
    <mergeCell ref="E717:F717"/>
    <mergeCell ref="H692:I692"/>
    <mergeCell ref="E695:F695"/>
    <mergeCell ref="E696:F696"/>
    <mergeCell ref="E697:F697"/>
    <mergeCell ref="E698:F698"/>
    <mergeCell ref="E699:F699"/>
    <mergeCell ref="E700:F700"/>
    <mergeCell ref="H702:I702"/>
    <mergeCell ref="E705:F705"/>
    <mergeCell ref="F726:G726"/>
    <mergeCell ref="H726:J726"/>
    <mergeCell ref="E706:F706"/>
    <mergeCell ref="E707:F707"/>
    <mergeCell ref="E708:F708"/>
    <mergeCell ref="E709:F709"/>
    <mergeCell ref="H711:I711"/>
    <mergeCell ref="F714:G714"/>
    <mergeCell ref="E715:F715"/>
    <mergeCell ref="E716:F716"/>
    <mergeCell ref="A728:J728"/>
    <mergeCell ref="E718:F718"/>
    <mergeCell ref="H720:I720"/>
    <mergeCell ref="A724:C724"/>
    <mergeCell ref="F724:G724"/>
    <mergeCell ref="H724:J724"/>
    <mergeCell ref="A725:C725"/>
    <mergeCell ref="F725:G725"/>
    <mergeCell ref="H725:J725"/>
    <mergeCell ref="A726:C726"/>
  </mergeCells>
  <pageMargins left="0.5" right="0.5" top="1" bottom="1" header="0.5" footer="0.5"/>
  <pageSetup paperSize="9" scale="73" fitToHeight="0" orientation="landscape" r:id="rId1"/>
  <headerFooter>
    <oddHeader>&amp;L &amp;CPREFEITURA MUNICIPAL DE CAMPOS DE JÚLIO
CNPJ: 01.614.516/0001-99 &amp;R</oddHeader>
    <oddFooter>&amp;L &amp;CConstrução de praça no Loteamento Cidade Campos de Júlio-MT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B2382-2125-4EC6-8B74-4FC670AD516D}">
  <dimension ref="A1:G18"/>
  <sheetViews>
    <sheetView showOutlineSymbols="0" showWhiteSpace="0" workbookViewId="0">
      <selection activeCell="B2" sqref="B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87" t="s">
        <v>2</v>
      </c>
      <c r="E1" s="87"/>
      <c r="F1" s="87" t="s">
        <v>3</v>
      </c>
      <c r="G1" s="87"/>
    </row>
    <row r="2" spans="1:7" ht="94.95" customHeight="1" x14ac:dyDescent="0.25">
      <c r="A2" s="2"/>
      <c r="B2" s="2" t="s">
        <v>660</v>
      </c>
      <c r="C2" s="2" t="s">
        <v>659</v>
      </c>
      <c r="D2" s="88" t="s">
        <v>642</v>
      </c>
      <c r="E2" s="88"/>
      <c r="F2" s="88" t="s">
        <v>658</v>
      </c>
      <c r="G2" s="88"/>
    </row>
    <row r="3" spans="1:7" x14ac:dyDescent="0.25">
      <c r="A3" s="89" t="s">
        <v>136</v>
      </c>
      <c r="B3" s="90"/>
      <c r="C3" s="90"/>
      <c r="D3" s="90"/>
      <c r="E3" s="90"/>
      <c r="F3" s="90"/>
      <c r="G3" s="90"/>
    </row>
    <row r="4" spans="1:7" x14ac:dyDescent="0.25">
      <c r="A4" s="6" t="s">
        <v>6</v>
      </c>
      <c r="B4" s="6" t="s">
        <v>7</v>
      </c>
      <c r="C4" s="6" t="s">
        <v>137</v>
      </c>
      <c r="D4" s="6" t="s">
        <v>138</v>
      </c>
      <c r="E4" s="6" t="s">
        <v>139</v>
      </c>
      <c r="F4" s="6" t="s">
        <v>140</v>
      </c>
      <c r="G4" s="6" t="s">
        <v>141</v>
      </c>
    </row>
    <row r="5" spans="1:7" ht="24" customHeight="1" thickBot="1" x14ac:dyDescent="0.3">
      <c r="A5" s="84" t="s">
        <v>10</v>
      </c>
      <c r="B5" s="84" t="s">
        <v>11</v>
      </c>
      <c r="C5" s="85" t="s">
        <v>921</v>
      </c>
      <c r="D5" s="86" t="s">
        <v>921</v>
      </c>
      <c r="E5" s="85" t="s">
        <v>142</v>
      </c>
      <c r="F5" s="85" t="s">
        <v>142</v>
      </c>
      <c r="G5" s="85" t="s">
        <v>142</v>
      </c>
    </row>
    <row r="6" spans="1:7" ht="24" customHeight="1" thickTop="1" thickBot="1" x14ac:dyDescent="0.3">
      <c r="A6" s="84" t="s">
        <v>12</v>
      </c>
      <c r="B6" s="84" t="s">
        <v>657</v>
      </c>
      <c r="C6" s="85" t="s">
        <v>895</v>
      </c>
      <c r="D6" s="86" t="s">
        <v>895</v>
      </c>
      <c r="E6" s="85" t="s">
        <v>142</v>
      </c>
      <c r="F6" s="85" t="s">
        <v>142</v>
      </c>
      <c r="G6" s="85" t="s">
        <v>142</v>
      </c>
    </row>
    <row r="7" spans="1:7" ht="24" customHeight="1" thickTop="1" thickBot="1" x14ac:dyDescent="0.3">
      <c r="A7" s="84" t="s">
        <v>13</v>
      </c>
      <c r="B7" s="84" t="s">
        <v>656</v>
      </c>
      <c r="C7" s="85" t="s">
        <v>894</v>
      </c>
      <c r="D7" s="86" t="s">
        <v>893</v>
      </c>
      <c r="E7" s="86" t="s">
        <v>892</v>
      </c>
      <c r="F7" s="86" t="s">
        <v>891</v>
      </c>
      <c r="G7" s="85" t="s">
        <v>142</v>
      </c>
    </row>
    <row r="8" spans="1:7" ht="24" customHeight="1" thickTop="1" thickBot="1" x14ac:dyDescent="0.3">
      <c r="A8" s="84" t="s">
        <v>14</v>
      </c>
      <c r="B8" s="84" t="s">
        <v>655</v>
      </c>
      <c r="C8" s="85" t="s">
        <v>920</v>
      </c>
      <c r="D8" s="85" t="s">
        <v>142</v>
      </c>
      <c r="E8" s="85" t="s">
        <v>142</v>
      </c>
      <c r="F8" s="86" t="s">
        <v>919</v>
      </c>
      <c r="G8" s="86" t="s">
        <v>918</v>
      </c>
    </row>
    <row r="9" spans="1:7" ht="24" customHeight="1" thickTop="1" thickBot="1" x14ac:dyDescent="0.3">
      <c r="A9" s="84" t="s">
        <v>16</v>
      </c>
      <c r="B9" s="84" t="s">
        <v>15</v>
      </c>
      <c r="C9" s="85" t="s">
        <v>890</v>
      </c>
      <c r="D9" s="85" t="s">
        <v>142</v>
      </c>
      <c r="E9" s="85" t="s">
        <v>142</v>
      </c>
      <c r="F9" s="86" t="s">
        <v>889</v>
      </c>
      <c r="G9" s="86" t="s">
        <v>888</v>
      </c>
    </row>
    <row r="10" spans="1:7" ht="24" customHeight="1" thickTop="1" thickBot="1" x14ac:dyDescent="0.3">
      <c r="A10" s="84" t="s">
        <v>17</v>
      </c>
      <c r="B10" s="84" t="s">
        <v>654</v>
      </c>
      <c r="C10" s="85" t="s">
        <v>887</v>
      </c>
      <c r="D10" s="86" t="s">
        <v>886</v>
      </c>
      <c r="E10" s="85" t="s">
        <v>142</v>
      </c>
      <c r="F10" s="86" t="s">
        <v>885</v>
      </c>
      <c r="G10" s="86" t="s">
        <v>884</v>
      </c>
    </row>
    <row r="11" spans="1:7" ht="24" customHeight="1" thickTop="1" thickBot="1" x14ac:dyDescent="0.3">
      <c r="A11" s="84" t="s">
        <v>18</v>
      </c>
      <c r="B11" s="84" t="s">
        <v>19</v>
      </c>
      <c r="C11" s="85" t="s">
        <v>883</v>
      </c>
      <c r="D11" s="85" t="s">
        <v>142</v>
      </c>
      <c r="E11" s="85" t="s">
        <v>142</v>
      </c>
      <c r="F11" s="85" t="s">
        <v>142</v>
      </c>
      <c r="G11" s="86" t="s">
        <v>883</v>
      </c>
    </row>
    <row r="12" spans="1:7" ht="14.4" thickTop="1" x14ac:dyDescent="0.25">
      <c r="A12" s="88" t="s">
        <v>143</v>
      </c>
      <c r="B12" s="88"/>
      <c r="C12" s="2"/>
      <c r="D12" s="16" t="s">
        <v>912</v>
      </c>
      <c r="E12" s="16" t="s">
        <v>917</v>
      </c>
      <c r="F12" s="16" t="s">
        <v>916</v>
      </c>
      <c r="G12" s="16" t="s">
        <v>915</v>
      </c>
    </row>
    <row r="13" spans="1:7" x14ac:dyDescent="0.25">
      <c r="A13" s="88" t="s">
        <v>144</v>
      </c>
      <c r="B13" s="88"/>
      <c r="C13" s="2"/>
      <c r="D13" s="16" t="s">
        <v>909</v>
      </c>
      <c r="E13" s="16" t="s">
        <v>882</v>
      </c>
      <c r="F13" s="16" t="s">
        <v>914</v>
      </c>
      <c r="G13" s="16" t="s">
        <v>913</v>
      </c>
    </row>
    <row r="14" spans="1:7" x14ac:dyDescent="0.25">
      <c r="A14" s="88" t="s">
        <v>145</v>
      </c>
      <c r="B14" s="88"/>
      <c r="C14" s="2"/>
      <c r="D14" s="16" t="s">
        <v>912</v>
      </c>
      <c r="E14" s="16" t="s">
        <v>911</v>
      </c>
      <c r="F14" s="16" t="s">
        <v>910</v>
      </c>
      <c r="G14" s="16" t="s">
        <v>146</v>
      </c>
    </row>
    <row r="15" spans="1:7" x14ac:dyDescent="0.25">
      <c r="A15" s="88" t="s">
        <v>147</v>
      </c>
      <c r="B15" s="88"/>
      <c r="C15" s="2"/>
      <c r="D15" s="16" t="s">
        <v>909</v>
      </c>
      <c r="E15" s="16" t="s">
        <v>908</v>
      </c>
      <c r="F15" s="16" t="s">
        <v>907</v>
      </c>
      <c r="G15" s="16" t="s">
        <v>906</v>
      </c>
    </row>
    <row r="16" spans="1:7" x14ac:dyDescent="0.25">
      <c r="A16" s="15"/>
      <c r="B16" s="15"/>
      <c r="C16" s="15"/>
      <c r="D16" s="15"/>
      <c r="E16" s="15"/>
      <c r="F16" s="15"/>
      <c r="G16" s="15"/>
    </row>
    <row r="17" spans="1:7" ht="60" customHeight="1" x14ac:dyDescent="0.25">
      <c r="A17" s="19"/>
      <c r="B17" s="19"/>
      <c r="C17" s="19"/>
      <c r="D17" s="19"/>
      <c r="E17" s="19"/>
      <c r="F17" s="19"/>
      <c r="G17" s="19"/>
    </row>
    <row r="18" spans="1:7" ht="70.05" customHeight="1" x14ac:dyDescent="0.25">
      <c r="A18" s="94" t="s">
        <v>653</v>
      </c>
      <c r="B18" s="90"/>
      <c r="C18" s="90"/>
      <c r="D18" s="90"/>
      <c r="E18" s="90"/>
      <c r="F18" s="90"/>
      <c r="G18" s="90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CAMPOS DE JÚLIO
CNPJ: 01.614.516/0001-99 &amp;R</oddHeader>
    <oddFooter>&amp;L &amp;CConstrução de praça no Loteamento Cidade Campos de Júlio-MT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F2EF-2A61-47A8-A685-2203858A065F}">
  <sheetPr>
    <pageSetUpPr fitToPage="1"/>
  </sheetPr>
  <dimension ref="A1:I60"/>
  <sheetViews>
    <sheetView view="pageLayout" zoomScaleNormal="100" workbookViewId="0">
      <selection activeCell="A15" sqref="A15:C15"/>
    </sheetView>
  </sheetViews>
  <sheetFormatPr defaultColWidth="8.8984375" defaultRowHeight="13.8" x14ac:dyDescent="0.25"/>
  <cols>
    <col min="1" max="2" width="8.8984375" style="39"/>
    <col min="3" max="3" width="9.19921875" style="39" customWidth="1"/>
    <col min="4" max="4" width="37" style="39" customWidth="1"/>
    <col min="5" max="5" width="23.8984375" style="39" customWidth="1"/>
    <col min="6" max="6" width="21.09765625" style="39" customWidth="1"/>
    <col min="7" max="7" width="10.8984375" style="39" customWidth="1"/>
    <col min="8" max="8" width="10.19921875" style="39" bestFit="1" customWidth="1"/>
    <col min="9" max="16384" width="8.8984375" style="39"/>
  </cols>
  <sheetData>
    <row r="1" spans="1:9" customFormat="1" ht="13.8" customHeight="1" x14ac:dyDescent="0.25">
      <c r="A1" s="35"/>
      <c r="B1" s="36"/>
      <c r="C1" s="36"/>
      <c r="D1" s="36" t="s">
        <v>0</v>
      </c>
      <c r="E1" s="36" t="s">
        <v>1</v>
      </c>
      <c r="F1" s="37" t="s">
        <v>2</v>
      </c>
      <c r="G1" s="38" t="s">
        <v>3</v>
      </c>
      <c r="H1" s="39"/>
      <c r="I1" s="39"/>
    </row>
    <row r="2" spans="1:9" customFormat="1" ht="79.95" customHeight="1" x14ac:dyDescent="0.25">
      <c r="A2" s="40"/>
      <c r="B2" s="2"/>
      <c r="C2" s="2"/>
      <c r="D2" s="2" t="s">
        <v>660</v>
      </c>
      <c r="E2" s="2" t="s">
        <v>896</v>
      </c>
      <c r="F2" s="41">
        <v>0.2288</v>
      </c>
      <c r="G2" s="42"/>
      <c r="H2" s="39"/>
      <c r="I2" s="39"/>
    </row>
    <row r="3" spans="1:9" ht="38.4" customHeight="1" thickBot="1" x14ac:dyDescent="0.3">
      <c r="A3" s="100" t="s">
        <v>520</v>
      </c>
      <c r="B3" s="101"/>
      <c r="C3" s="101"/>
      <c r="D3" s="101"/>
      <c r="E3" s="101"/>
      <c r="F3" s="101"/>
      <c r="G3" s="102"/>
    </row>
    <row r="4" spans="1:9" ht="18" customHeight="1" thickBot="1" x14ac:dyDescent="0.3">
      <c r="A4" s="81"/>
      <c r="B4" s="82"/>
      <c r="C4" s="82"/>
      <c r="D4" s="82" t="s">
        <v>521</v>
      </c>
      <c r="E4" s="103" t="s">
        <v>522</v>
      </c>
      <c r="F4" s="104"/>
      <c r="G4" s="83">
        <f>TRUNC(AVERAGE(G6:G8),2)</f>
        <v>258.5</v>
      </c>
    </row>
    <row r="5" spans="1:9" ht="18" customHeight="1" x14ac:dyDescent="0.25">
      <c r="A5" s="105" t="s">
        <v>523</v>
      </c>
      <c r="B5" s="106"/>
      <c r="C5" s="107"/>
      <c r="D5" s="108" t="s">
        <v>524</v>
      </c>
      <c r="E5" s="106"/>
      <c r="F5" s="107"/>
      <c r="G5" s="43" t="s">
        <v>525</v>
      </c>
    </row>
    <row r="6" spans="1:9" ht="36" customHeight="1" x14ac:dyDescent="0.25">
      <c r="A6" s="109" t="s">
        <v>526</v>
      </c>
      <c r="B6" s="110"/>
      <c r="C6" s="111"/>
      <c r="D6" s="118" t="s">
        <v>527</v>
      </c>
      <c r="E6" s="119"/>
      <c r="F6" s="120"/>
      <c r="G6" s="44">
        <v>258.5</v>
      </c>
    </row>
    <row r="7" spans="1:9" ht="18" customHeight="1" x14ac:dyDescent="0.25">
      <c r="A7" s="112"/>
      <c r="B7" s="113"/>
      <c r="C7" s="114"/>
      <c r="D7" s="118"/>
      <c r="E7" s="119"/>
      <c r="F7" s="120"/>
      <c r="G7" s="44"/>
    </row>
    <row r="8" spans="1:9" ht="18" customHeight="1" thickBot="1" x14ac:dyDescent="0.3">
      <c r="A8" s="115"/>
      <c r="B8" s="116"/>
      <c r="C8" s="117"/>
      <c r="D8" s="118"/>
      <c r="E8" s="119"/>
      <c r="F8" s="120"/>
      <c r="G8" s="44"/>
    </row>
    <row r="9" spans="1:9" ht="18" customHeight="1" thickBot="1" x14ac:dyDescent="0.3">
      <c r="A9" s="45"/>
      <c r="B9" s="46"/>
      <c r="C9" s="46"/>
      <c r="D9" s="46" t="s">
        <v>528</v>
      </c>
      <c r="E9" s="121" t="s">
        <v>522</v>
      </c>
      <c r="F9" s="122"/>
      <c r="G9" s="47">
        <f>TRUNC(AVERAGE(G10:G13),2)</f>
        <v>60000.02</v>
      </c>
    </row>
    <row r="10" spans="1:9" ht="18" customHeight="1" x14ac:dyDescent="0.25">
      <c r="A10" s="105" t="s">
        <v>523</v>
      </c>
      <c r="B10" s="106"/>
      <c r="C10" s="107"/>
      <c r="D10" s="108" t="s">
        <v>524</v>
      </c>
      <c r="E10" s="106"/>
      <c r="F10" s="107"/>
      <c r="G10" s="43" t="s">
        <v>525</v>
      </c>
    </row>
    <row r="11" spans="1:9" ht="71.400000000000006" customHeight="1" x14ac:dyDescent="0.25">
      <c r="A11" s="109" t="s">
        <v>897</v>
      </c>
      <c r="B11" s="110"/>
      <c r="C11" s="111"/>
      <c r="D11" s="118" t="s">
        <v>652</v>
      </c>
      <c r="E11" s="119"/>
      <c r="F11" s="120"/>
      <c r="G11" s="44">
        <v>60000.02</v>
      </c>
    </row>
    <row r="12" spans="1:9" ht="18" customHeight="1" x14ac:dyDescent="0.25">
      <c r="A12" s="112"/>
      <c r="B12" s="113"/>
      <c r="C12" s="114"/>
      <c r="D12" s="118"/>
      <c r="E12" s="119"/>
      <c r="F12" s="120"/>
      <c r="G12" s="44"/>
    </row>
    <row r="13" spans="1:9" ht="18" customHeight="1" thickBot="1" x14ac:dyDescent="0.3">
      <c r="A13" s="115"/>
      <c r="B13" s="116"/>
      <c r="C13" s="117"/>
      <c r="D13" s="126"/>
      <c r="E13" s="127"/>
      <c r="F13" s="128"/>
      <c r="G13" s="50"/>
    </row>
    <row r="14" spans="1:9" ht="14.4" thickBot="1" x14ac:dyDescent="0.3">
      <c r="A14" s="45"/>
      <c r="B14" s="46"/>
      <c r="C14" s="46"/>
      <c r="D14" s="46" t="s">
        <v>533</v>
      </c>
      <c r="E14" s="121" t="s">
        <v>522</v>
      </c>
      <c r="F14" s="122"/>
      <c r="G14" s="47">
        <f>TRUNC(AVERAGE(G15:G18),2)</f>
        <v>3150</v>
      </c>
    </row>
    <row r="15" spans="1:9" x14ac:dyDescent="0.25">
      <c r="A15" s="105" t="s">
        <v>523</v>
      </c>
      <c r="B15" s="106"/>
      <c r="C15" s="107"/>
      <c r="D15" s="108" t="s">
        <v>524</v>
      </c>
      <c r="E15" s="106"/>
      <c r="F15" s="107"/>
      <c r="G15" s="43" t="s">
        <v>525</v>
      </c>
    </row>
    <row r="16" spans="1:9" ht="55.2" customHeight="1" x14ac:dyDescent="0.25">
      <c r="A16" s="109" t="s">
        <v>641</v>
      </c>
      <c r="B16" s="110"/>
      <c r="C16" s="111"/>
      <c r="D16" s="118" t="s">
        <v>639</v>
      </c>
      <c r="E16" s="119"/>
      <c r="F16" s="120"/>
      <c r="G16" s="44">
        <v>3150</v>
      </c>
    </row>
    <row r="17" spans="1:8" x14ac:dyDescent="0.25">
      <c r="A17" s="112"/>
      <c r="B17" s="113"/>
      <c r="C17" s="114"/>
      <c r="D17" s="118"/>
      <c r="E17" s="119"/>
      <c r="F17" s="120"/>
      <c r="G17" s="44"/>
    </row>
    <row r="18" spans="1:8" ht="14.4" thickBot="1" x14ac:dyDescent="0.3">
      <c r="A18" s="115"/>
      <c r="B18" s="116"/>
      <c r="C18" s="117"/>
      <c r="D18" s="126"/>
      <c r="E18" s="127"/>
      <c r="F18" s="128"/>
      <c r="G18" s="50"/>
    </row>
    <row r="19" spans="1:8" ht="14.4" thickBot="1" x14ac:dyDescent="0.3">
      <c r="A19" s="45"/>
      <c r="B19" s="46"/>
      <c r="C19" s="46"/>
      <c r="D19" s="46" t="s">
        <v>537</v>
      </c>
      <c r="E19" s="121" t="s">
        <v>522</v>
      </c>
      <c r="F19" s="122"/>
      <c r="G19" s="47">
        <f>TRUNC(AVERAGE(G20:G23),2)</f>
        <v>8085</v>
      </c>
    </row>
    <row r="20" spans="1:8" x14ac:dyDescent="0.25">
      <c r="A20" s="105" t="s">
        <v>523</v>
      </c>
      <c r="B20" s="106"/>
      <c r="C20" s="107"/>
      <c r="D20" s="108" t="s">
        <v>524</v>
      </c>
      <c r="E20" s="106"/>
      <c r="F20" s="107"/>
      <c r="G20" s="43" t="s">
        <v>525</v>
      </c>
    </row>
    <row r="21" spans="1:8" ht="63" customHeight="1" x14ac:dyDescent="0.25">
      <c r="A21" s="109" t="s">
        <v>640</v>
      </c>
      <c r="B21" s="110"/>
      <c r="C21" s="111"/>
      <c r="D21" s="118" t="s">
        <v>639</v>
      </c>
      <c r="E21" s="119"/>
      <c r="F21" s="120"/>
      <c r="G21" s="44">
        <v>8085</v>
      </c>
    </row>
    <row r="22" spans="1:8" x14ac:dyDescent="0.25">
      <c r="A22" s="112"/>
      <c r="B22" s="113"/>
      <c r="C22" s="114"/>
      <c r="D22" s="118"/>
      <c r="E22" s="119"/>
      <c r="F22" s="120"/>
      <c r="G22" s="44"/>
    </row>
    <row r="23" spans="1:8" ht="14.4" thickBot="1" x14ac:dyDescent="0.3">
      <c r="A23" s="115"/>
      <c r="B23" s="116"/>
      <c r="C23" s="117"/>
      <c r="D23" s="126"/>
      <c r="E23" s="127"/>
      <c r="F23" s="128"/>
      <c r="G23" s="50"/>
    </row>
    <row r="24" spans="1:8" ht="14.4" thickBot="1" x14ac:dyDescent="0.3">
      <c r="A24" s="45"/>
      <c r="B24" s="46"/>
      <c r="C24" s="46"/>
      <c r="D24" s="46" t="s">
        <v>541</v>
      </c>
      <c r="E24" s="121" t="s">
        <v>522</v>
      </c>
      <c r="F24" s="122"/>
      <c r="G24" s="47">
        <f>TRUNC(AVERAGE(G26:G28),2)</f>
        <v>996.09</v>
      </c>
    </row>
    <row r="25" spans="1:8" x14ac:dyDescent="0.25">
      <c r="A25" s="105" t="s">
        <v>523</v>
      </c>
      <c r="B25" s="106"/>
      <c r="C25" s="107"/>
      <c r="D25" s="108" t="s">
        <v>524</v>
      </c>
      <c r="E25" s="106"/>
      <c r="F25" s="107"/>
      <c r="G25" s="43" t="s">
        <v>525</v>
      </c>
    </row>
    <row r="26" spans="1:8" ht="69" customHeight="1" x14ac:dyDescent="0.25">
      <c r="A26" s="109" t="s">
        <v>529</v>
      </c>
      <c r="B26" s="110"/>
      <c r="C26" s="111"/>
      <c r="D26" s="118" t="s">
        <v>530</v>
      </c>
      <c r="E26" s="119"/>
      <c r="F26" s="120"/>
      <c r="G26" s="44">
        <v>940</v>
      </c>
    </row>
    <row r="27" spans="1:8" ht="66" customHeight="1" x14ac:dyDescent="0.25">
      <c r="A27" s="112"/>
      <c r="B27" s="113"/>
      <c r="C27" s="114"/>
      <c r="D27" s="118" t="s">
        <v>531</v>
      </c>
      <c r="E27" s="119"/>
      <c r="F27" s="120"/>
      <c r="G27" s="44">
        <v>903.69</v>
      </c>
    </row>
    <row r="28" spans="1:8" ht="70.2" customHeight="1" thickBot="1" x14ac:dyDescent="0.3">
      <c r="A28" s="115"/>
      <c r="B28" s="116"/>
      <c r="C28" s="117"/>
      <c r="D28" s="118" t="s">
        <v>532</v>
      </c>
      <c r="E28" s="119"/>
      <c r="F28" s="120"/>
      <c r="G28" s="44">
        <v>1144.5999999999999</v>
      </c>
    </row>
    <row r="29" spans="1:8" ht="14.4" thickBot="1" x14ac:dyDescent="0.3">
      <c r="A29" s="45"/>
      <c r="B29" s="46"/>
      <c r="C29" s="46"/>
      <c r="D29" s="46" t="s">
        <v>545</v>
      </c>
      <c r="E29" s="121" t="s">
        <v>522</v>
      </c>
      <c r="F29" s="122"/>
      <c r="G29" s="47">
        <f>TRUNC(AVERAGE(G30:G32),2)</f>
        <v>192.74</v>
      </c>
      <c r="H29" s="48">
        <f>G29/3</f>
        <v>64.24666666666667</v>
      </c>
    </row>
    <row r="30" spans="1:8" ht="70.2" customHeight="1" x14ac:dyDescent="0.25">
      <c r="A30" s="123" t="s">
        <v>542</v>
      </c>
      <c r="B30" s="124"/>
      <c r="C30" s="125"/>
      <c r="D30" s="108" t="s">
        <v>543</v>
      </c>
      <c r="E30" s="106"/>
      <c r="F30" s="107"/>
      <c r="G30" s="49">
        <v>127.95</v>
      </c>
    </row>
    <row r="31" spans="1:8" ht="70.2" customHeight="1" x14ac:dyDescent="0.25">
      <c r="A31" s="112"/>
      <c r="B31" s="113"/>
      <c r="C31" s="114"/>
      <c r="D31" s="118" t="s">
        <v>544</v>
      </c>
      <c r="E31" s="119"/>
      <c r="F31" s="120"/>
      <c r="G31" s="44">
        <v>213</v>
      </c>
    </row>
    <row r="32" spans="1:8" ht="70.2" customHeight="1" thickBot="1" x14ac:dyDescent="0.3">
      <c r="A32" s="115"/>
      <c r="B32" s="116"/>
      <c r="C32" s="117"/>
      <c r="D32" s="126" t="s">
        <v>531</v>
      </c>
      <c r="E32" s="127"/>
      <c r="F32" s="128"/>
      <c r="G32" s="50">
        <v>237.27</v>
      </c>
    </row>
    <row r="33" spans="1:7" ht="14.4" thickBot="1" x14ac:dyDescent="0.3">
      <c r="A33" s="45"/>
      <c r="B33" s="46"/>
      <c r="C33" s="46"/>
      <c r="D33" s="46" t="s">
        <v>649</v>
      </c>
      <c r="E33" s="121" t="s">
        <v>522</v>
      </c>
      <c r="F33" s="122"/>
      <c r="G33" s="47">
        <f>TRUNC(AVERAGE(G35:G37),2)</f>
        <v>754.77</v>
      </c>
    </row>
    <row r="34" spans="1:7" ht="21" customHeight="1" x14ac:dyDescent="0.25">
      <c r="A34" s="105" t="s">
        <v>523</v>
      </c>
      <c r="B34" s="106"/>
      <c r="C34" s="107"/>
      <c r="D34" s="108" t="s">
        <v>524</v>
      </c>
      <c r="E34" s="106"/>
      <c r="F34" s="107"/>
      <c r="G34" s="43" t="s">
        <v>525</v>
      </c>
    </row>
    <row r="35" spans="1:7" ht="79.8" customHeight="1" x14ac:dyDescent="0.25">
      <c r="A35" s="109" t="s">
        <v>534</v>
      </c>
      <c r="B35" s="110"/>
      <c r="C35" s="111"/>
      <c r="D35" s="118" t="s">
        <v>530</v>
      </c>
      <c r="E35" s="119"/>
      <c r="F35" s="120"/>
      <c r="G35" s="44">
        <v>697</v>
      </c>
    </row>
    <row r="36" spans="1:7" ht="68.400000000000006" customHeight="1" x14ac:dyDescent="0.25">
      <c r="A36" s="112"/>
      <c r="B36" s="113"/>
      <c r="C36" s="114"/>
      <c r="D36" s="118" t="s">
        <v>531</v>
      </c>
      <c r="E36" s="119"/>
      <c r="F36" s="120"/>
      <c r="G36" s="44">
        <v>727.46</v>
      </c>
    </row>
    <row r="37" spans="1:7" ht="75.599999999999994" customHeight="1" thickBot="1" x14ac:dyDescent="0.3">
      <c r="A37" s="112"/>
      <c r="B37" s="113"/>
      <c r="C37" s="114"/>
      <c r="D37" s="118" t="s">
        <v>535</v>
      </c>
      <c r="E37" s="119"/>
      <c r="F37" s="120"/>
      <c r="G37" s="44">
        <v>839.87</v>
      </c>
    </row>
    <row r="38" spans="1:7" ht="14.4" thickBot="1" x14ac:dyDescent="0.3">
      <c r="A38" s="45"/>
      <c r="B38" s="46"/>
      <c r="C38" s="46"/>
      <c r="D38" s="46" t="s">
        <v>650</v>
      </c>
      <c r="E38" s="121" t="s">
        <v>522</v>
      </c>
      <c r="F38" s="122"/>
      <c r="G38" s="47">
        <f>TRUNC(AVERAGE(G40:G42),2)</f>
        <v>426.86</v>
      </c>
    </row>
    <row r="39" spans="1:7" x14ac:dyDescent="0.25">
      <c r="A39" s="105" t="s">
        <v>523</v>
      </c>
      <c r="B39" s="106"/>
      <c r="C39" s="107"/>
      <c r="D39" s="108" t="s">
        <v>524</v>
      </c>
      <c r="E39" s="106"/>
      <c r="F39" s="107"/>
      <c r="G39" s="43" t="s">
        <v>525</v>
      </c>
    </row>
    <row r="40" spans="1:7" ht="70.8" customHeight="1" x14ac:dyDescent="0.25">
      <c r="A40" s="109" t="s">
        <v>536</v>
      </c>
      <c r="B40" s="110"/>
      <c r="C40" s="111"/>
      <c r="D40" s="118" t="s">
        <v>530</v>
      </c>
      <c r="E40" s="119"/>
      <c r="F40" s="120"/>
      <c r="G40" s="44">
        <v>400</v>
      </c>
    </row>
    <row r="41" spans="1:7" ht="46.2" customHeight="1" x14ac:dyDescent="0.25">
      <c r="A41" s="112"/>
      <c r="B41" s="113"/>
      <c r="C41" s="114"/>
      <c r="D41" s="118" t="s">
        <v>531</v>
      </c>
      <c r="E41" s="119"/>
      <c r="F41" s="120"/>
      <c r="G41" s="44">
        <v>410.87</v>
      </c>
    </row>
    <row r="42" spans="1:7" ht="68.400000000000006" customHeight="1" thickBot="1" x14ac:dyDescent="0.3">
      <c r="A42" s="112"/>
      <c r="B42" s="113"/>
      <c r="C42" s="114"/>
      <c r="D42" s="118" t="s">
        <v>535</v>
      </c>
      <c r="E42" s="119"/>
      <c r="F42" s="120"/>
      <c r="G42" s="44">
        <v>469.72</v>
      </c>
    </row>
    <row r="43" spans="1:7" ht="14.4" thickBot="1" x14ac:dyDescent="0.3">
      <c r="A43" s="45"/>
      <c r="B43" s="46"/>
      <c r="C43" s="46"/>
      <c r="D43" s="46" t="s">
        <v>651</v>
      </c>
      <c r="E43" s="121" t="s">
        <v>522</v>
      </c>
      <c r="F43" s="122"/>
      <c r="G43" s="47">
        <f>TRUNC(AVERAGE(G45:G47),2)</f>
        <v>283.27</v>
      </c>
    </row>
    <row r="44" spans="1:7" x14ac:dyDescent="0.25">
      <c r="A44" s="105" t="s">
        <v>523</v>
      </c>
      <c r="B44" s="106"/>
      <c r="C44" s="107"/>
      <c r="D44" s="108" t="s">
        <v>524</v>
      </c>
      <c r="E44" s="106"/>
      <c r="F44" s="107"/>
      <c r="G44" s="43" t="s">
        <v>525</v>
      </c>
    </row>
    <row r="45" spans="1:7" ht="61.8" customHeight="1" x14ac:dyDescent="0.25">
      <c r="A45" s="109" t="s">
        <v>538</v>
      </c>
      <c r="B45" s="110"/>
      <c r="C45" s="111"/>
      <c r="D45" s="118" t="s">
        <v>539</v>
      </c>
      <c r="E45" s="119"/>
      <c r="F45" s="120"/>
      <c r="G45" s="44">
        <v>257.66000000000003</v>
      </c>
    </row>
    <row r="46" spans="1:7" ht="64.8" customHeight="1" x14ac:dyDescent="0.25">
      <c r="A46" s="112"/>
      <c r="B46" s="113"/>
      <c r="C46" s="114"/>
      <c r="D46" s="118" t="s">
        <v>531</v>
      </c>
      <c r="E46" s="119"/>
      <c r="F46" s="120"/>
      <c r="G46" s="44">
        <v>307.14999999999998</v>
      </c>
    </row>
    <row r="47" spans="1:7" ht="67.8" customHeight="1" x14ac:dyDescent="0.25">
      <c r="A47" s="112"/>
      <c r="B47" s="113"/>
      <c r="C47" s="114"/>
      <c r="D47" s="118" t="s">
        <v>540</v>
      </c>
      <c r="E47" s="119"/>
      <c r="F47" s="120"/>
      <c r="G47" s="44">
        <v>285</v>
      </c>
    </row>
    <row r="55" ht="60" customHeight="1" x14ac:dyDescent="0.25"/>
    <row r="60" ht="63" customHeight="1" x14ac:dyDescent="0.25"/>
  </sheetData>
  <mergeCells count="62">
    <mergeCell ref="E9:F9"/>
    <mergeCell ref="A10:C10"/>
    <mergeCell ref="D10:F10"/>
    <mergeCell ref="A11:C13"/>
    <mergeCell ref="D11:F11"/>
    <mergeCell ref="D12:F12"/>
    <mergeCell ref="D13:F13"/>
    <mergeCell ref="E14:F14"/>
    <mergeCell ref="A15:C15"/>
    <mergeCell ref="D15:F15"/>
    <mergeCell ref="A21:C23"/>
    <mergeCell ref="D21:F21"/>
    <mergeCell ref="D22:F22"/>
    <mergeCell ref="D23:F23"/>
    <mergeCell ref="A16:C18"/>
    <mergeCell ref="D16:F16"/>
    <mergeCell ref="D17:F17"/>
    <mergeCell ref="D18:F18"/>
    <mergeCell ref="E19:F19"/>
    <mergeCell ref="A20:C20"/>
    <mergeCell ref="E24:F24"/>
    <mergeCell ref="A25:C25"/>
    <mergeCell ref="E29:F29"/>
    <mergeCell ref="A30:C32"/>
    <mergeCell ref="D30:F30"/>
    <mergeCell ref="D31:F31"/>
    <mergeCell ref="D32:F32"/>
    <mergeCell ref="D25:F25"/>
    <mergeCell ref="A26:C28"/>
    <mergeCell ref="D26:F26"/>
    <mergeCell ref="D27:F27"/>
    <mergeCell ref="D28:F28"/>
    <mergeCell ref="A34:C34"/>
    <mergeCell ref="D34:F34"/>
    <mergeCell ref="A35:C37"/>
    <mergeCell ref="D35:F35"/>
    <mergeCell ref="D36:F36"/>
    <mergeCell ref="D37:F37"/>
    <mergeCell ref="D20:F20"/>
    <mergeCell ref="E43:F43"/>
    <mergeCell ref="A44:C44"/>
    <mergeCell ref="D44:F44"/>
    <mergeCell ref="A45:C47"/>
    <mergeCell ref="D45:F45"/>
    <mergeCell ref="D46:F46"/>
    <mergeCell ref="D47:F47"/>
    <mergeCell ref="E38:F38"/>
    <mergeCell ref="A39:C39"/>
    <mergeCell ref="D39:F39"/>
    <mergeCell ref="A40:C42"/>
    <mergeCell ref="D40:F40"/>
    <mergeCell ref="D41:F41"/>
    <mergeCell ref="D42:F42"/>
    <mergeCell ref="E33:F33"/>
    <mergeCell ref="A3:G3"/>
    <mergeCell ref="E4:F4"/>
    <mergeCell ref="A5:C5"/>
    <mergeCell ref="D5:F5"/>
    <mergeCell ref="A6:C8"/>
    <mergeCell ref="D6:F6"/>
    <mergeCell ref="D7:F7"/>
    <mergeCell ref="D8:F8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8B83-738C-4BD0-A2C7-80658F337D8F}">
  <dimension ref="A1:I32"/>
  <sheetViews>
    <sheetView view="pageLayout" zoomScaleNormal="115" workbookViewId="0">
      <selection activeCell="A11" sqref="A11:H11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87" t="s">
        <v>2</v>
      </c>
      <c r="E1" s="87"/>
      <c r="F1" s="87"/>
      <c r="G1" s="87" t="s">
        <v>3</v>
      </c>
      <c r="H1" s="87"/>
    </row>
    <row r="2" spans="1:9" ht="100.8" customHeight="1" thickBot="1" x14ac:dyDescent="0.3">
      <c r="B2" s="2" t="s">
        <v>660</v>
      </c>
      <c r="C2" s="2"/>
      <c r="D2" s="132">
        <v>0.2288</v>
      </c>
      <c r="E2" s="88"/>
      <c r="F2" s="88"/>
      <c r="G2" s="88" t="s">
        <v>4</v>
      </c>
      <c r="H2" s="88"/>
    </row>
    <row r="3" spans="1:9" x14ac:dyDescent="0.25">
      <c r="A3" s="133" t="s">
        <v>546</v>
      </c>
      <c r="B3" s="134"/>
      <c r="C3" s="134"/>
      <c r="D3" s="134"/>
      <c r="E3" s="134"/>
      <c r="F3" s="134"/>
      <c r="G3" s="134"/>
      <c r="H3" s="135"/>
      <c r="I3" s="51" t="s">
        <v>547</v>
      </c>
    </row>
    <row r="4" spans="1:9" x14ac:dyDescent="0.25">
      <c r="A4" s="129" t="s">
        <v>548</v>
      </c>
      <c r="B4" s="130"/>
      <c r="C4" s="130"/>
      <c r="D4" s="130"/>
      <c r="E4" s="130"/>
      <c r="F4" s="130"/>
      <c r="G4" s="130"/>
      <c r="H4" s="131"/>
      <c r="I4" s="52">
        <v>0.04</v>
      </c>
    </row>
    <row r="5" spans="1:9" x14ac:dyDescent="0.25">
      <c r="A5" s="129" t="s">
        <v>549</v>
      </c>
      <c r="B5" s="130"/>
      <c r="C5" s="130"/>
      <c r="D5" s="130"/>
      <c r="E5" s="130"/>
      <c r="F5" s="130"/>
      <c r="G5" s="130"/>
      <c r="H5" s="131"/>
      <c r="I5" s="52">
        <v>1.23E-2</v>
      </c>
    </row>
    <row r="6" spans="1:9" x14ac:dyDescent="0.25">
      <c r="A6" s="129" t="s">
        <v>550</v>
      </c>
      <c r="B6" s="130"/>
      <c r="C6" s="130"/>
      <c r="D6" s="130"/>
      <c r="E6" s="130"/>
      <c r="F6" s="130"/>
      <c r="G6" s="130"/>
      <c r="H6" s="131"/>
      <c r="I6" s="52">
        <v>1.2699999999999999E-2</v>
      </c>
    </row>
    <row r="7" spans="1:9" x14ac:dyDescent="0.25">
      <c r="A7" s="129" t="s">
        <v>551</v>
      </c>
      <c r="B7" s="130"/>
      <c r="C7" s="130"/>
      <c r="D7" s="130"/>
      <c r="E7" s="130"/>
      <c r="F7" s="130"/>
      <c r="G7" s="130"/>
      <c r="H7" s="131"/>
      <c r="I7" s="136">
        <v>8.0000000000000002E-3</v>
      </c>
    </row>
    <row r="8" spans="1:9" x14ac:dyDescent="0.25">
      <c r="A8" s="129" t="s">
        <v>552</v>
      </c>
      <c r="B8" s="130"/>
      <c r="C8" s="130"/>
      <c r="D8" s="130"/>
      <c r="E8" s="130"/>
      <c r="F8" s="130"/>
      <c r="G8" s="130"/>
      <c r="H8" s="131"/>
      <c r="I8" s="137"/>
    </row>
    <row r="9" spans="1:9" ht="14.4" thickBot="1" x14ac:dyDescent="0.3">
      <c r="A9" s="143" t="s">
        <v>553</v>
      </c>
      <c r="B9" s="144"/>
      <c r="C9" s="144"/>
      <c r="D9" s="144"/>
      <c r="E9" s="144"/>
      <c r="F9" s="144"/>
      <c r="G9" s="144"/>
      <c r="H9" s="145"/>
      <c r="I9" s="54">
        <f>SUM(I4:I8)</f>
        <v>7.3000000000000009E-2</v>
      </c>
    </row>
    <row r="10" spans="1:9" ht="14.4" thickBot="1" x14ac:dyDescent="0.3">
      <c r="A10" s="140" t="s">
        <v>554</v>
      </c>
      <c r="B10" s="141"/>
      <c r="C10" s="141"/>
      <c r="D10" s="141"/>
      <c r="E10" s="141"/>
      <c r="F10" s="141"/>
      <c r="G10" s="141"/>
      <c r="H10" s="142"/>
      <c r="I10" s="55" t="s">
        <v>547</v>
      </c>
    </row>
    <row r="11" spans="1:9" x14ac:dyDescent="0.25">
      <c r="A11" s="129" t="s">
        <v>555</v>
      </c>
      <c r="B11" s="130"/>
      <c r="C11" s="130"/>
      <c r="D11" s="130"/>
      <c r="E11" s="130"/>
      <c r="F11" s="130"/>
      <c r="G11" s="130"/>
      <c r="H11" s="131"/>
      <c r="I11" s="53">
        <v>7.3999999999999996E-2</v>
      </c>
    </row>
    <row r="12" spans="1:9" ht="14.4" thickBot="1" x14ac:dyDescent="0.3">
      <c r="A12" s="143" t="s">
        <v>553</v>
      </c>
      <c r="B12" s="144"/>
      <c r="C12" s="144"/>
      <c r="D12" s="144"/>
      <c r="E12" s="144"/>
      <c r="F12" s="144"/>
      <c r="G12" s="144"/>
      <c r="H12" s="145"/>
      <c r="I12" s="56">
        <f>I11</f>
        <v>7.3999999999999996E-2</v>
      </c>
    </row>
    <row r="13" spans="1:9" ht="14.4" thickBot="1" x14ac:dyDescent="0.3">
      <c r="A13" s="140" t="s">
        <v>556</v>
      </c>
      <c r="B13" s="141"/>
      <c r="C13" s="141"/>
      <c r="D13" s="141"/>
      <c r="E13" s="141"/>
      <c r="F13" s="141"/>
      <c r="G13" s="141"/>
      <c r="H13" s="142"/>
      <c r="I13" s="51" t="s">
        <v>547</v>
      </c>
    </row>
    <row r="14" spans="1:9" x14ac:dyDescent="0.25">
      <c r="A14" s="129" t="s">
        <v>557</v>
      </c>
      <c r="B14" s="130"/>
      <c r="C14" s="130"/>
      <c r="D14" s="130"/>
      <c r="E14" s="130"/>
      <c r="F14" s="130"/>
      <c r="G14" s="130"/>
      <c r="H14" s="131"/>
      <c r="I14" s="52">
        <v>6.4999999999999997E-3</v>
      </c>
    </row>
    <row r="15" spans="1:9" x14ac:dyDescent="0.25">
      <c r="A15" s="129" t="s">
        <v>558</v>
      </c>
      <c r="B15" s="130"/>
      <c r="C15" s="130"/>
      <c r="D15" s="130"/>
      <c r="E15" s="130"/>
      <c r="F15" s="130"/>
      <c r="G15" s="130"/>
      <c r="H15" s="131"/>
      <c r="I15" s="52">
        <v>0.03</v>
      </c>
    </row>
    <row r="16" spans="1:9" x14ac:dyDescent="0.25">
      <c r="A16" s="129" t="s">
        <v>559</v>
      </c>
      <c r="B16" s="130"/>
      <c r="C16" s="130"/>
      <c r="D16" s="130"/>
      <c r="E16" s="130"/>
      <c r="F16" s="130"/>
      <c r="G16" s="130"/>
      <c r="H16" s="131"/>
      <c r="I16" s="52">
        <v>2.5000000000000001E-2</v>
      </c>
    </row>
    <row r="17" spans="1:9" ht="14.4" thickBot="1" x14ac:dyDescent="0.3">
      <c r="A17" s="146" t="s">
        <v>560</v>
      </c>
      <c r="B17" s="146"/>
      <c r="C17" s="146"/>
      <c r="D17" s="146"/>
      <c r="E17" s="146"/>
      <c r="F17" s="146"/>
      <c r="G17" s="146"/>
      <c r="H17" s="146"/>
      <c r="I17" s="57"/>
    </row>
    <row r="18" spans="1:9" ht="14.4" thickBot="1" x14ac:dyDescent="0.3">
      <c r="A18" s="138" t="s">
        <v>553</v>
      </c>
      <c r="B18" s="139"/>
      <c r="C18" s="139"/>
      <c r="D18" s="139"/>
      <c r="E18" s="139"/>
      <c r="F18" s="139"/>
      <c r="G18" s="139"/>
      <c r="H18" s="139"/>
      <c r="I18" s="58">
        <f>SUM(I14:I17)</f>
        <v>6.1499999999999999E-2</v>
      </c>
    </row>
    <row r="19" spans="1:9" ht="14.4" thickBot="1" x14ac:dyDescent="0.3">
      <c r="A19" s="147" t="s">
        <v>561</v>
      </c>
      <c r="B19" s="148"/>
      <c r="C19" s="148"/>
      <c r="D19" s="148"/>
      <c r="E19" s="148"/>
      <c r="F19" s="148"/>
      <c r="G19" s="148"/>
      <c r="H19" s="148"/>
      <c r="I19" s="149"/>
    </row>
    <row r="20" spans="1:9" ht="31.2" customHeight="1" thickBot="1" x14ac:dyDescent="0.3">
      <c r="A20" s="150" t="s">
        <v>562</v>
      </c>
      <c r="B20" s="151"/>
      <c r="C20" s="151"/>
      <c r="D20" s="151"/>
      <c r="E20" s="151"/>
      <c r="F20" s="151"/>
      <c r="G20" s="151"/>
      <c r="H20" s="151"/>
      <c r="I20" s="152"/>
    </row>
    <row r="21" spans="1:9" ht="33.6" customHeight="1" thickBot="1" x14ac:dyDescent="0.3">
      <c r="A21" s="138" t="s">
        <v>563</v>
      </c>
      <c r="B21" s="139"/>
      <c r="C21" s="139"/>
      <c r="D21" s="139"/>
      <c r="E21" s="139"/>
      <c r="F21" s="139"/>
      <c r="G21" s="139"/>
      <c r="H21" s="139"/>
      <c r="I21" s="58">
        <f>((SUM(1,I4,I7,I6)*(1+I5)*(1+I11))/(1-I18))-1</f>
        <v>0.22877342476291962</v>
      </c>
    </row>
    <row r="22" spans="1:9" x14ac:dyDescent="0.25">
      <c r="A22" s="59"/>
      <c r="B22" s="59"/>
      <c r="C22" s="59"/>
      <c r="D22" s="59"/>
      <c r="E22" s="59"/>
      <c r="F22" s="59"/>
      <c r="G22" s="59"/>
      <c r="H22" s="59"/>
      <c r="I22" s="60"/>
    </row>
    <row r="23" spans="1:9" x14ac:dyDescent="0.25">
      <c r="A23" s="156" t="s">
        <v>564</v>
      </c>
      <c r="B23" s="156"/>
      <c r="C23" s="156"/>
      <c r="D23" s="156"/>
      <c r="E23" s="156"/>
      <c r="F23" s="156"/>
      <c r="G23" s="156"/>
      <c r="H23" s="156"/>
      <c r="I23" s="156">
        <v>-1</v>
      </c>
    </row>
    <row r="24" spans="1:9" x14ac:dyDescent="0.25">
      <c r="A24" s="156" t="s">
        <v>565</v>
      </c>
      <c r="B24" s="156"/>
      <c r="C24" s="156"/>
      <c r="D24" s="156"/>
      <c r="E24" s="156"/>
      <c r="F24" s="156"/>
      <c r="G24" s="156"/>
      <c r="H24" s="156"/>
      <c r="I24" s="156"/>
    </row>
    <row r="25" spans="1:9" x14ac:dyDescent="0.25">
      <c r="A25" s="59"/>
      <c r="B25" s="59"/>
      <c r="C25" s="59"/>
      <c r="D25" s="59"/>
      <c r="E25" s="59"/>
      <c r="F25" s="59"/>
      <c r="G25" s="59"/>
      <c r="H25" s="59"/>
      <c r="I25" s="60"/>
    </row>
    <row r="26" spans="1:9" x14ac:dyDescent="0.25">
      <c r="A26" s="157" t="s">
        <v>566</v>
      </c>
      <c r="B26" s="157"/>
      <c r="C26" s="157"/>
      <c r="D26" s="157"/>
      <c r="E26" s="157"/>
      <c r="F26" s="157"/>
      <c r="G26" s="157"/>
      <c r="H26" s="157"/>
      <c r="I26" s="157"/>
    </row>
    <row r="27" spans="1:9" x14ac:dyDescent="0.25">
      <c r="A27" s="62">
        <v>0.02</v>
      </c>
      <c r="B27" s="158" t="s">
        <v>567</v>
      </c>
      <c r="C27" s="158"/>
      <c r="D27" s="158"/>
      <c r="E27" s="158"/>
      <c r="F27" s="158"/>
      <c r="G27" s="158"/>
      <c r="H27" s="158"/>
      <c r="I27" s="158"/>
    </row>
    <row r="28" spans="1:9" x14ac:dyDescent="0.25">
      <c r="A28" s="63">
        <v>0.5</v>
      </c>
      <c r="B28" s="158" t="s">
        <v>568</v>
      </c>
      <c r="C28" s="158"/>
      <c r="D28" s="158"/>
      <c r="E28" s="158"/>
      <c r="F28" s="158"/>
      <c r="G28" s="158"/>
      <c r="H28" s="158"/>
      <c r="I28" s="158"/>
    </row>
    <row r="29" spans="1:9" ht="43.2" customHeight="1" x14ac:dyDescent="0.25">
      <c r="A29" s="40"/>
      <c r="I29" s="64"/>
    </row>
    <row r="30" spans="1:9" ht="88.8" customHeight="1" thickBot="1" x14ac:dyDescent="0.3">
      <c r="A30" s="153" t="s">
        <v>569</v>
      </c>
      <c r="B30" s="154"/>
      <c r="C30" s="154"/>
      <c r="D30" s="154"/>
      <c r="E30" s="154"/>
      <c r="F30" s="154"/>
      <c r="G30" s="154"/>
      <c r="H30" s="154"/>
      <c r="I30" s="155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I19"/>
    <mergeCell ref="A20:I20"/>
    <mergeCell ref="A9:H9"/>
    <mergeCell ref="A4:H4"/>
    <mergeCell ref="A5:H5"/>
    <mergeCell ref="A6:H6"/>
    <mergeCell ref="A7:H7"/>
    <mergeCell ref="D1:F1"/>
    <mergeCell ref="G1:H1"/>
    <mergeCell ref="D2:F2"/>
    <mergeCell ref="G2:H2"/>
    <mergeCell ref="A3:H3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5FF-E282-48B6-96B9-DF619DD25D05}">
  <dimension ref="A1:F41"/>
  <sheetViews>
    <sheetView view="pageLayout" zoomScale="85" zoomScaleNormal="115" zoomScalePageLayoutView="85" workbookViewId="0">
      <selection activeCell="D2" sqref="D2:F2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6" x14ac:dyDescent="0.25">
      <c r="A1" s="1"/>
      <c r="B1" s="1" t="s">
        <v>0</v>
      </c>
      <c r="C1" s="1" t="s">
        <v>1</v>
      </c>
      <c r="D1" s="87" t="s">
        <v>2</v>
      </c>
      <c r="E1" s="87"/>
      <c r="F1" s="87"/>
    </row>
    <row r="2" spans="1:6" ht="91.8" customHeight="1" thickBot="1" x14ac:dyDescent="0.3">
      <c r="B2" s="2" t="s">
        <v>660</v>
      </c>
      <c r="C2" s="2"/>
      <c r="D2" s="132">
        <v>0.2288</v>
      </c>
      <c r="E2" s="88"/>
      <c r="F2" s="88"/>
    </row>
    <row r="3" spans="1:6" x14ac:dyDescent="0.25">
      <c r="A3" s="133" t="s">
        <v>570</v>
      </c>
      <c r="B3" s="134"/>
      <c r="C3" s="134"/>
      <c r="D3" s="134"/>
      <c r="E3" s="134"/>
      <c r="F3" s="134"/>
    </row>
    <row r="4" spans="1:6" ht="15.6" x14ac:dyDescent="0.25">
      <c r="A4" s="61" t="s">
        <v>571</v>
      </c>
      <c r="B4" s="59" t="s">
        <v>572</v>
      </c>
      <c r="C4" s="159" t="s">
        <v>573</v>
      </c>
      <c r="D4" s="159"/>
      <c r="E4" s="159" t="s">
        <v>574</v>
      </c>
      <c r="F4" s="160"/>
    </row>
    <row r="5" spans="1:6" ht="47.4" thickBot="1" x14ac:dyDescent="0.3">
      <c r="A5" s="65"/>
      <c r="B5" s="65"/>
      <c r="C5" s="66" t="s">
        <v>575</v>
      </c>
      <c r="D5" s="66" t="s">
        <v>576</v>
      </c>
      <c r="E5" s="66" t="s">
        <v>575</v>
      </c>
      <c r="F5" s="67" t="s">
        <v>576</v>
      </c>
    </row>
    <row r="6" spans="1:6" x14ac:dyDescent="0.25">
      <c r="A6" s="133" t="s">
        <v>577</v>
      </c>
      <c r="B6" s="134"/>
      <c r="C6" s="134"/>
      <c r="D6" s="134"/>
      <c r="E6" s="134"/>
      <c r="F6" s="134"/>
    </row>
    <row r="7" spans="1:6" ht="15" x14ac:dyDescent="0.25">
      <c r="A7" s="68" t="s">
        <v>578</v>
      </c>
      <c r="B7" s="69" t="s">
        <v>579</v>
      </c>
      <c r="C7" s="70">
        <v>0</v>
      </c>
      <c r="D7" s="70">
        <v>0</v>
      </c>
      <c r="E7" s="70">
        <v>0.2</v>
      </c>
      <c r="F7" s="71">
        <v>0.2</v>
      </c>
    </row>
    <row r="8" spans="1:6" ht="15" x14ac:dyDescent="0.25">
      <c r="A8" s="68" t="s">
        <v>580</v>
      </c>
      <c r="B8" s="72" t="s">
        <v>581</v>
      </c>
      <c r="C8" s="70">
        <v>1.4999999999999999E-2</v>
      </c>
      <c r="D8" s="70">
        <v>1.4999999999999999E-2</v>
      </c>
      <c r="E8" s="70">
        <v>1.4999999999999999E-2</v>
      </c>
      <c r="F8" s="71">
        <v>1.4999999999999999E-2</v>
      </c>
    </row>
    <row r="9" spans="1:6" ht="15" x14ac:dyDescent="0.25">
      <c r="A9" s="68" t="s">
        <v>582</v>
      </c>
      <c r="B9" s="72" t="s">
        <v>583</v>
      </c>
      <c r="C9" s="70">
        <v>0.01</v>
      </c>
      <c r="D9" s="70">
        <v>0.01</v>
      </c>
      <c r="E9" s="70">
        <v>0.01</v>
      </c>
      <c r="F9" s="71">
        <v>0.01</v>
      </c>
    </row>
    <row r="10" spans="1:6" ht="15" x14ac:dyDescent="0.25">
      <c r="A10" s="68" t="s">
        <v>584</v>
      </c>
      <c r="B10" s="69" t="s">
        <v>585</v>
      </c>
      <c r="C10" s="70">
        <v>2E-3</v>
      </c>
      <c r="D10" s="70">
        <v>2E-3</v>
      </c>
      <c r="E10" s="70">
        <v>2E-3</v>
      </c>
      <c r="F10" s="71">
        <v>2E-3</v>
      </c>
    </row>
    <row r="11" spans="1:6" ht="15" x14ac:dyDescent="0.25">
      <c r="A11" s="68" t="s">
        <v>586</v>
      </c>
      <c r="B11" s="69" t="s">
        <v>587</v>
      </c>
      <c r="C11" s="73">
        <v>6.0000000000000001E-3</v>
      </c>
      <c r="D11" s="73">
        <v>6.0000000000000001E-3</v>
      </c>
      <c r="E11" s="73">
        <v>6.0000000000000001E-3</v>
      </c>
      <c r="F11" s="74">
        <v>6.0000000000000001E-3</v>
      </c>
    </row>
    <row r="12" spans="1:6" ht="15" x14ac:dyDescent="0.25">
      <c r="A12" s="68" t="s">
        <v>588</v>
      </c>
      <c r="B12" s="69" t="s">
        <v>589</v>
      </c>
      <c r="C12" s="70">
        <v>2.5000000000000001E-2</v>
      </c>
      <c r="D12" s="70">
        <v>2.5000000000000001E-2</v>
      </c>
      <c r="E12" s="70">
        <v>2.5000000000000001E-2</v>
      </c>
      <c r="F12" s="71">
        <v>2.5000000000000001E-2</v>
      </c>
    </row>
    <row r="13" spans="1:6" ht="15" x14ac:dyDescent="0.25">
      <c r="A13" s="68" t="s">
        <v>590</v>
      </c>
      <c r="B13" s="69" t="s">
        <v>591</v>
      </c>
      <c r="C13" s="70">
        <v>0.03</v>
      </c>
      <c r="D13" s="70">
        <v>0.03</v>
      </c>
      <c r="E13" s="70">
        <v>0.03</v>
      </c>
      <c r="F13" s="71">
        <v>0.03</v>
      </c>
    </row>
    <row r="14" spans="1:6" ht="15" x14ac:dyDescent="0.25">
      <c r="A14" s="68" t="s">
        <v>592</v>
      </c>
      <c r="B14" s="69" t="s">
        <v>593</v>
      </c>
      <c r="C14" s="73">
        <v>0.08</v>
      </c>
      <c r="D14" s="73">
        <v>0.08</v>
      </c>
      <c r="E14" s="73">
        <v>0.08</v>
      </c>
      <c r="F14" s="74">
        <v>0.08</v>
      </c>
    </row>
    <row r="15" spans="1:6" ht="43.2" customHeight="1" x14ac:dyDescent="0.25">
      <c r="A15" s="68" t="s">
        <v>594</v>
      </c>
      <c r="B15" s="69" t="s">
        <v>595</v>
      </c>
      <c r="C15" s="70">
        <v>0</v>
      </c>
      <c r="D15" s="70">
        <v>0</v>
      </c>
      <c r="E15" s="70">
        <v>0</v>
      </c>
      <c r="F15" s="71">
        <v>0</v>
      </c>
    </row>
    <row r="16" spans="1:6" ht="16.2" thickBot="1" x14ac:dyDescent="0.3">
      <c r="A16" s="75" t="s">
        <v>596</v>
      </c>
      <c r="B16" s="66" t="s">
        <v>597</v>
      </c>
      <c r="C16" s="76">
        <f>SUM(C7:C15)</f>
        <v>0.16799999999999998</v>
      </c>
      <c r="D16" s="76">
        <f>SUM(D7:D15)</f>
        <v>0.16799999999999998</v>
      </c>
      <c r="E16" s="76">
        <f>SUM(E7:E15)</f>
        <v>0.36800000000000005</v>
      </c>
      <c r="F16" s="77">
        <f>SUM(F7:F15)</f>
        <v>0.36800000000000005</v>
      </c>
    </row>
    <row r="17" spans="1:6" x14ac:dyDescent="0.25">
      <c r="A17" s="133" t="s">
        <v>598</v>
      </c>
      <c r="B17" s="134"/>
      <c r="C17" s="134"/>
      <c r="D17" s="134"/>
      <c r="E17" s="134"/>
      <c r="F17" s="134"/>
    </row>
    <row r="18" spans="1:6" ht="13.8" customHeight="1" x14ac:dyDescent="0.25">
      <c r="A18" s="78" t="s">
        <v>599</v>
      </c>
      <c r="B18" s="69" t="s">
        <v>600</v>
      </c>
      <c r="C18" s="73">
        <v>0.1777</v>
      </c>
      <c r="D18" s="73" t="s">
        <v>601</v>
      </c>
      <c r="E18" s="73">
        <v>0.1777</v>
      </c>
      <c r="F18" s="74" t="s">
        <v>601</v>
      </c>
    </row>
    <row r="19" spans="1:6" ht="15" x14ac:dyDescent="0.25">
      <c r="A19" s="78" t="s">
        <v>602</v>
      </c>
      <c r="B19" s="69" t="s">
        <v>603</v>
      </c>
      <c r="C19" s="73">
        <v>3.6700000000000003E-2</v>
      </c>
      <c r="D19" s="73" t="s">
        <v>601</v>
      </c>
      <c r="E19" s="73">
        <v>3.6700000000000003E-2</v>
      </c>
      <c r="F19" s="74" t="s">
        <v>601</v>
      </c>
    </row>
    <row r="20" spans="1:6" ht="15" x14ac:dyDescent="0.25">
      <c r="A20" s="78" t="s">
        <v>604</v>
      </c>
      <c r="B20" s="69" t="s">
        <v>605</v>
      </c>
      <c r="C20" s="73">
        <v>8.6999999999999994E-3</v>
      </c>
      <c r="D20" s="73">
        <v>6.6E-3</v>
      </c>
      <c r="E20" s="73">
        <v>8.6999999999999994E-3</v>
      </c>
      <c r="F20" s="74">
        <v>6.6E-3</v>
      </c>
    </row>
    <row r="21" spans="1:6" ht="15" x14ac:dyDescent="0.25">
      <c r="A21" s="78" t="s">
        <v>606</v>
      </c>
      <c r="B21" s="69" t="s">
        <v>607</v>
      </c>
      <c r="C21" s="73">
        <v>0.11</v>
      </c>
      <c r="D21" s="73">
        <v>8.3299999999999999E-2</v>
      </c>
      <c r="E21" s="73">
        <v>0.11</v>
      </c>
      <c r="F21" s="74">
        <v>8.3299999999999999E-2</v>
      </c>
    </row>
    <row r="22" spans="1:6" ht="15" x14ac:dyDescent="0.25">
      <c r="A22" s="78" t="s">
        <v>608</v>
      </c>
      <c r="B22" s="69" t="s">
        <v>609</v>
      </c>
      <c r="C22" s="73">
        <v>6.9999999999999999E-4</v>
      </c>
      <c r="D22" s="73">
        <v>5.9999999999999995E-4</v>
      </c>
      <c r="E22" s="73">
        <v>6.9999999999999999E-4</v>
      </c>
      <c r="F22" s="74">
        <v>5.9999999999999995E-4</v>
      </c>
    </row>
    <row r="23" spans="1:6" ht="15" x14ac:dyDescent="0.25">
      <c r="A23" s="78" t="s">
        <v>610</v>
      </c>
      <c r="B23" s="69" t="s">
        <v>611</v>
      </c>
      <c r="C23" s="73">
        <v>7.3000000000000001E-3</v>
      </c>
      <c r="D23" s="73">
        <v>5.5999999999999999E-3</v>
      </c>
      <c r="E23" s="73">
        <v>7.3000000000000001E-3</v>
      </c>
      <c r="F23" s="74">
        <v>5.5999999999999999E-3</v>
      </c>
    </row>
    <row r="24" spans="1:6" ht="15" x14ac:dyDescent="0.25">
      <c r="A24" s="78" t="s">
        <v>612</v>
      </c>
      <c r="B24" s="69" t="s">
        <v>613</v>
      </c>
      <c r="C24" s="70">
        <v>1.17E-2</v>
      </c>
      <c r="D24" s="73" t="s">
        <v>601</v>
      </c>
      <c r="E24" s="70">
        <v>1.17E-2</v>
      </c>
      <c r="F24" s="74" t="s">
        <v>601</v>
      </c>
    </row>
    <row r="25" spans="1:6" ht="15" x14ac:dyDescent="0.25">
      <c r="A25" s="78" t="s">
        <v>614</v>
      </c>
      <c r="B25" s="69" t="s">
        <v>615</v>
      </c>
      <c r="C25" s="70">
        <v>1.1000000000000001E-3</v>
      </c>
      <c r="D25" s="73">
        <v>8.0000000000000004E-4</v>
      </c>
      <c r="E25" s="70">
        <v>1.1000000000000001E-3</v>
      </c>
      <c r="F25" s="74">
        <v>8.0000000000000004E-4</v>
      </c>
    </row>
    <row r="26" spans="1:6" ht="15" x14ac:dyDescent="0.25">
      <c r="A26" s="78" t="s">
        <v>616</v>
      </c>
      <c r="B26" s="69" t="s">
        <v>617</v>
      </c>
      <c r="C26" s="73">
        <v>0.12670000000000001</v>
      </c>
      <c r="D26" s="73">
        <v>9.6000000000000002E-2</v>
      </c>
      <c r="E26" s="73">
        <v>0.12670000000000001</v>
      </c>
      <c r="F26" s="74">
        <v>9.6000000000000002E-2</v>
      </c>
    </row>
    <row r="27" spans="1:6" ht="15" x14ac:dyDescent="0.25">
      <c r="A27" s="78" t="s">
        <v>618</v>
      </c>
      <c r="B27" s="69" t="s">
        <v>619</v>
      </c>
      <c r="C27" s="70">
        <v>2.9999999999999997E-4</v>
      </c>
      <c r="D27" s="70">
        <v>2.0000000000000001E-4</v>
      </c>
      <c r="E27" s="70">
        <v>2.9999999999999997E-4</v>
      </c>
      <c r="F27" s="71">
        <v>2.0000000000000001E-4</v>
      </c>
    </row>
    <row r="28" spans="1:6" ht="15.6" x14ac:dyDescent="0.25">
      <c r="A28" s="75" t="s">
        <v>620</v>
      </c>
      <c r="B28" s="66" t="s">
        <v>597</v>
      </c>
      <c r="C28" s="76">
        <f>SUM(C18:C27)</f>
        <v>0.48089999999999994</v>
      </c>
      <c r="D28" s="76">
        <f>SUM(D18:D27)</f>
        <v>0.19309999999999999</v>
      </c>
      <c r="E28" s="76">
        <f>SUM(E18:E27)</f>
        <v>0.48089999999999994</v>
      </c>
      <c r="F28" s="77">
        <f>SUM(F18:F27)</f>
        <v>0.19309999999999999</v>
      </c>
    </row>
    <row r="29" spans="1:6" ht="15.6" x14ac:dyDescent="0.25">
      <c r="A29" s="161" t="s">
        <v>621</v>
      </c>
      <c r="B29" s="162"/>
      <c r="C29" s="162"/>
      <c r="D29" s="162"/>
      <c r="E29" s="162"/>
      <c r="F29" s="163"/>
    </row>
    <row r="30" spans="1:6" ht="15" x14ac:dyDescent="0.25">
      <c r="A30" s="68" t="s">
        <v>622</v>
      </c>
      <c r="B30" s="69" t="s">
        <v>623</v>
      </c>
      <c r="C30" s="73">
        <v>0.06</v>
      </c>
      <c r="D30" s="73">
        <v>4.5499999999999999E-2</v>
      </c>
      <c r="E30" s="73">
        <v>0.06</v>
      </c>
      <c r="F30" s="74">
        <v>4.5499999999999999E-2</v>
      </c>
    </row>
    <row r="31" spans="1:6" ht="15" x14ac:dyDescent="0.25">
      <c r="A31" s="68" t="s">
        <v>624</v>
      </c>
      <c r="B31" s="69" t="s">
        <v>625</v>
      </c>
      <c r="C31" s="70">
        <v>1.4E-3</v>
      </c>
      <c r="D31" s="70">
        <v>1.1000000000000001E-3</v>
      </c>
      <c r="E31" s="70">
        <v>1.4E-3</v>
      </c>
      <c r="F31" s="71">
        <v>1.1000000000000001E-3</v>
      </c>
    </row>
    <row r="32" spans="1:6" ht="15" x14ac:dyDescent="0.25">
      <c r="A32" s="68" t="s">
        <v>626</v>
      </c>
      <c r="B32" s="69" t="s">
        <v>627</v>
      </c>
      <c r="C32" s="73">
        <v>1.6500000000000001E-2</v>
      </c>
      <c r="D32" s="70">
        <v>1.2500000000000001E-2</v>
      </c>
      <c r="E32" s="73">
        <v>1.6500000000000001E-2</v>
      </c>
      <c r="F32" s="71">
        <v>1.2500000000000001E-2</v>
      </c>
    </row>
    <row r="33" spans="1:6" ht="15" x14ac:dyDescent="0.25">
      <c r="A33" s="68" t="s">
        <v>628</v>
      </c>
      <c r="B33" s="69" t="s">
        <v>629</v>
      </c>
      <c r="C33" s="73">
        <v>3.0300000000000001E-2</v>
      </c>
      <c r="D33" s="73">
        <v>2.3E-2</v>
      </c>
      <c r="E33" s="73">
        <v>3.0300000000000001E-2</v>
      </c>
      <c r="F33" s="74">
        <v>2.3E-2</v>
      </c>
    </row>
    <row r="34" spans="1:6" ht="15" x14ac:dyDescent="0.25">
      <c r="A34" s="68" t="s">
        <v>630</v>
      </c>
      <c r="B34" s="69" t="s">
        <v>631</v>
      </c>
      <c r="C34" s="70">
        <v>5.1000000000000004E-3</v>
      </c>
      <c r="D34" s="70">
        <v>3.8E-3</v>
      </c>
      <c r="E34" s="70">
        <v>5.1000000000000004E-3</v>
      </c>
      <c r="F34" s="71">
        <v>3.8E-3</v>
      </c>
    </row>
    <row r="35" spans="1:6" ht="15.6" x14ac:dyDescent="0.25">
      <c r="A35" s="75" t="s">
        <v>632</v>
      </c>
      <c r="B35" s="66" t="s">
        <v>597</v>
      </c>
      <c r="C35" s="76">
        <f>SUM(C30:C34)</f>
        <v>0.11329999999999998</v>
      </c>
      <c r="D35" s="76">
        <f>SUM(D30:D34)</f>
        <v>8.5900000000000004E-2</v>
      </c>
      <c r="E35" s="76">
        <f>SUM(E30:E34)</f>
        <v>0.11329999999999998</v>
      </c>
      <c r="F35" s="77">
        <f>SUM(F30:F34)</f>
        <v>8.5900000000000004E-2</v>
      </c>
    </row>
    <row r="36" spans="1:6" ht="15.6" x14ac:dyDescent="0.25">
      <c r="A36" s="161" t="s">
        <v>633</v>
      </c>
      <c r="B36" s="162"/>
      <c r="C36" s="162"/>
      <c r="D36" s="162"/>
      <c r="E36" s="162"/>
      <c r="F36" s="163"/>
    </row>
    <row r="37" spans="1:6" ht="15.6" x14ac:dyDescent="0.25">
      <c r="A37" s="78" t="s">
        <v>634</v>
      </c>
      <c r="B37" s="69" t="s">
        <v>635</v>
      </c>
      <c r="C37" s="73">
        <v>8.0799999999999997E-2</v>
      </c>
      <c r="D37" s="73">
        <v>3.2399999999999998E-2</v>
      </c>
      <c r="E37" s="73">
        <v>0.17699999999999999</v>
      </c>
      <c r="F37" s="74">
        <v>7.1099999999999997E-2</v>
      </c>
    </row>
    <row r="38" spans="1:6" ht="45" x14ac:dyDescent="0.25">
      <c r="A38" s="68" t="s">
        <v>636</v>
      </c>
      <c r="B38" s="72" t="s">
        <v>637</v>
      </c>
      <c r="C38" s="70">
        <v>5.0000000000000001E-3</v>
      </c>
      <c r="D38" s="70">
        <v>3.8E-3</v>
      </c>
      <c r="E38" s="70">
        <v>5.3E-3</v>
      </c>
      <c r="F38" s="71">
        <v>4.0000000000000001E-3</v>
      </c>
    </row>
    <row r="39" spans="1:6" ht="15.6" x14ac:dyDescent="0.25">
      <c r="A39" s="75" t="s">
        <v>638</v>
      </c>
      <c r="B39" s="66" t="s">
        <v>597</v>
      </c>
      <c r="C39" s="76">
        <f>SUM(C37:C38)</f>
        <v>8.5800000000000001E-2</v>
      </c>
      <c r="D39" s="76">
        <f>SUM(D37:D38)</f>
        <v>3.6199999999999996E-2</v>
      </c>
      <c r="E39" s="76">
        <f>SUM(E37:E38)</f>
        <v>0.18229999999999999</v>
      </c>
      <c r="F39" s="77">
        <f>SUM(F37:F38)</f>
        <v>7.51E-2</v>
      </c>
    </row>
    <row r="40" spans="1:6" ht="16.2" thickBot="1" x14ac:dyDescent="0.3">
      <c r="A40" s="164"/>
      <c r="B40" s="165"/>
      <c r="C40" s="79">
        <f>C16+C28+C35+C39</f>
        <v>0.84799999999999986</v>
      </c>
      <c r="D40" s="79">
        <f>D16+D28+D35+D39</f>
        <v>0.48319999999999996</v>
      </c>
      <c r="E40" s="79">
        <f>E16+E28+E35+E39</f>
        <v>1.1444999999999999</v>
      </c>
      <c r="F40" s="80">
        <f>F16+F28+F35+F39</f>
        <v>0.72209999999999996</v>
      </c>
    </row>
    <row r="41" spans="1:6" ht="134.4" customHeight="1" x14ac:dyDescent="0.25">
      <c r="A41" s="166" t="s">
        <v>569</v>
      </c>
      <c r="B41" s="167"/>
      <c r="C41" s="167"/>
      <c r="D41" s="167"/>
      <c r="E41" s="167"/>
      <c r="F41" s="167"/>
    </row>
  </sheetData>
  <mergeCells count="11">
    <mergeCell ref="A17:F17"/>
    <mergeCell ref="A29:F29"/>
    <mergeCell ref="A36:F36"/>
    <mergeCell ref="A40:B40"/>
    <mergeCell ref="A41:F41"/>
    <mergeCell ref="A6:F6"/>
    <mergeCell ref="D1:F1"/>
    <mergeCell ref="D2:F2"/>
    <mergeCell ref="A3:F3"/>
    <mergeCell ref="C4:D4"/>
    <mergeCell ref="E4:F4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Buttons</vt:lpstr>
      <vt:lpstr>Cotações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2024-03-20T18:07:53Z</cp:lastPrinted>
  <dcterms:created xsi:type="dcterms:W3CDTF">2024-03-06T13:32:36Z</dcterms:created>
  <dcterms:modified xsi:type="dcterms:W3CDTF">2024-03-20T18:08:02Z</dcterms:modified>
</cp:coreProperties>
</file>